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DieseArbeitsmappe" defaultThemeVersion="124226"/>
  <bookViews>
    <workbookView xWindow="-15" yWindow="-15" windowWidth="4830" windowHeight="4770"/>
  </bookViews>
  <sheets>
    <sheet name="Diode" sheetId="1" r:id="rId1"/>
    <sheet name="IC" sheetId="5" r:id="rId2"/>
    <sheet name="Table" sheetId="2" r:id="rId3"/>
    <sheet name="Matrix" sheetId="3" r:id="rId4"/>
    <sheet name="OF(X)" sheetId="7" r:id="rId5"/>
    <sheet name="OF(Y)" sheetId="6" r:id="rId6"/>
  </sheets>
  <calcPr calcId="144525"/>
</workbook>
</file>

<file path=xl/calcChain.xml><?xml version="1.0" encoding="utf-8"?>
<calcChain xmlns="http://schemas.openxmlformats.org/spreadsheetml/2006/main">
  <c r="N58" i="5" l="1"/>
  <c r="N48" i="5" l="1"/>
  <c r="N37" i="5"/>
  <c r="N27" i="5"/>
  <c r="N26" i="5"/>
  <c r="N15" i="5"/>
  <c r="P20" i="5" l="1"/>
  <c r="P33" i="5"/>
  <c r="P26" i="5"/>
  <c r="Q26" i="5" s="1"/>
  <c r="I23" i="2" s="1"/>
  <c r="P40" i="5"/>
  <c r="P39" i="5"/>
  <c r="P47" i="5"/>
  <c r="P46" i="5"/>
  <c r="P43" i="5"/>
  <c r="P42" i="5"/>
  <c r="P41" i="5"/>
  <c r="P48" i="5"/>
  <c r="Q48" i="5" s="1"/>
  <c r="P38" i="5"/>
  <c r="P45" i="5"/>
  <c r="P44" i="5"/>
  <c r="P34" i="5"/>
  <c r="P35" i="5"/>
  <c r="P19" i="5"/>
  <c r="P16" i="5"/>
  <c r="P18" i="5"/>
  <c r="P25" i="5"/>
  <c r="P17" i="5"/>
  <c r="P24" i="5"/>
  <c r="P23" i="5"/>
  <c r="P22" i="5"/>
  <c r="P21" i="5"/>
  <c r="P32" i="5"/>
  <c r="P31" i="5"/>
  <c r="P30" i="5"/>
  <c r="P37" i="5"/>
  <c r="Q37" i="5" s="1"/>
  <c r="P27" i="5"/>
  <c r="Q27" i="5" s="1"/>
  <c r="F20" i="2" s="1"/>
  <c r="P29" i="5"/>
  <c r="P36" i="5"/>
  <c r="P28" i="5"/>
  <c r="P15" i="5"/>
  <c r="Q15" i="5" s="1"/>
  <c r="N4" i="5"/>
  <c r="P9" i="5" s="1"/>
  <c r="N5" i="5"/>
  <c r="N6" i="5"/>
  <c r="N7" i="5"/>
  <c r="N8" i="5"/>
  <c r="N9" i="5"/>
  <c r="N10" i="5"/>
  <c r="N11" i="5"/>
  <c r="N12" i="5"/>
  <c r="N13" i="5"/>
  <c r="N14" i="5"/>
  <c r="N16" i="5"/>
  <c r="N17" i="5"/>
  <c r="N18" i="5"/>
  <c r="N19" i="5"/>
  <c r="N20" i="5"/>
  <c r="N21" i="5"/>
  <c r="N22" i="5"/>
  <c r="N23" i="5"/>
  <c r="N24" i="5"/>
  <c r="N25" i="5"/>
  <c r="N28" i="5"/>
  <c r="N29" i="5"/>
  <c r="N30" i="5"/>
  <c r="N31" i="5"/>
  <c r="N32" i="5"/>
  <c r="N33" i="5"/>
  <c r="N34" i="5"/>
  <c r="N35" i="5"/>
  <c r="N36" i="5"/>
  <c r="N38" i="5"/>
  <c r="N39" i="5"/>
  <c r="N40" i="5"/>
  <c r="N41" i="5"/>
  <c r="N42" i="5"/>
  <c r="N43" i="5"/>
  <c r="N44" i="5"/>
  <c r="N45" i="5"/>
  <c r="N46" i="5"/>
  <c r="N47" i="5"/>
  <c r="N49" i="5"/>
  <c r="N50" i="5"/>
  <c r="N51" i="5"/>
  <c r="N52" i="5"/>
  <c r="N53" i="5"/>
  <c r="N54" i="5"/>
  <c r="N55" i="5"/>
  <c r="N56" i="5"/>
  <c r="N57" i="5"/>
  <c r="N59" i="5"/>
  <c r="P59" i="5" s="1"/>
  <c r="P56" i="5" l="1"/>
  <c r="P51" i="5"/>
  <c r="P58" i="5"/>
  <c r="Q58" i="5" s="1"/>
  <c r="M27" i="2" s="1"/>
  <c r="P5" i="5"/>
  <c r="Q5" i="5" s="1"/>
  <c r="G21" i="2" s="1"/>
  <c r="P10" i="5"/>
  <c r="Q10" i="5" s="1"/>
  <c r="L21" i="2" s="1"/>
  <c r="P8" i="5"/>
  <c r="Q8" i="5" s="1"/>
  <c r="J21" i="2" s="1"/>
  <c r="P52" i="5"/>
  <c r="Q52" i="5" s="1"/>
  <c r="G27" i="2" s="1"/>
  <c r="P50" i="5"/>
  <c r="Q50" i="5" s="1"/>
  <c r="L26" i="2" s="1"/>
  <c r="P54" i="5"/>
  <c r="Q54" i="5" s="1"/>
  <c r="I27" i="2" s="1"/>
  <c r="P53" i="5"/>
  <c r="Q53" i="5" s="1"/>
  <c r="H27" i="2" s="1"/>
  <c r="P49" i="5"/>
  <c r="Q49" i="5" s="1"/>
  <c r="K26" i="2" s="1"/>
  <c r="P55" i="5"/>
  <c r="Q55" i="5" s="1"/>
  <c r="J27" i="2" s="1"/>
  <c r="P57" i="5"/>
  <c r="Q57" i="5" s="1"/>
  <c r="L27" i="2" s="1"/>
  <c r="P4" i="5"/>
  <c r="Q4" i="5" s="1"/>
  <c r="P13" i="5"/>
  <c r="Q13" i="5" s="1"/>
  <c r="H22" i="2" s="1"/>
  <c r="P11" i="5"/>
  <c r="Q11" i="5" s="1"/>
  <c r="M21" i="2" s="1"/>
  <c r="P14" i="5"/>
  <c r="Q14" i="5" s="1"/>
  <c r="I22" i="2" s="1"/>
  <c r="P12" i="5"/>
  <c r="Q12" i="5" s="1"/>
  <c r="G22" i="2" s="1"/>
  <c r="P7" i="5"/>
  <c r="Q7" i="5" s="1"/>
  <c r="I21" i="2" s="1"/>
  <c r="P6" i="5"/>
  <c r="Q6" i="5" s="1"/>
  <c r="H21" i="2" s="1"/>
  <c r="Q47" i="5"/>
  <c r="J26" i="2" s="1"/>
  <c r="Q51" i="5"/>
  <c r="M26" i="2" s="1"/>
  <c r="Q39" i="5"/>
  <c r="I25" i="2" s="1"/>
  <c r="Q42" i="5"/>
  <c r="L25" i="2" s="1"/>
  <c r="Q24" i="5"/>
  <c r="K23" i="2" s="1"/>
  <c r="Q20" i="5"/>
  <c r="G23" i="2" s="1"/>
  <c r="Q56" i="5"/>
  <c r="K27" i="2" s="1"/>
  <c r="Q29" i="5"/>
  <c r="G24" i="2" s="1"/>
  <c r="Q22" i="5"/>
  <c r="Q25" i="5"/>
  <c r="L23" i="2" s="1"/>
  <c r="Q36" i="5"/>
  <c r="G25" i="2" s="1"/>
  <c r="Q32" i="5"/>
  <c r="J24" i="2" s="1"/>
  <c r="I36" i="2"/>
  <c r="Q17" i="5"/>
  <c r="K22" i="2" s="1"/>
  <c r="Q59" i="5"/>
  <c r="Q45" i="5"/>
  <c r="H26" i="2" s="1"/>
  <c r="Q40" i="5"/>
  <c r="J25" i="2" s="1"/>
  <c r="Q46" i="5"/>
  <c r="I26" i="2" s="1"/>
  <c r="Q31" i="5"/>
  <c r="I24" i="2" s="1"/>
  <c r="Q21" i="5"/>
  <c r="H23" i="2" s="1"/>
  <c r="Q44" i="5"/>
  <c r="G26" i="2" s="1"/>
  <c r="Q35" i="5"/>
  <c r="M24" i="2" s="1"/>
  <c r="Q28" i="5"/>
  <c r="M23" i="2" s="1"/>
  <c r="Q19" i="5"/>
  <c r="M22" i="2" s="1"/>
  <c r="Q41" i="5"/>
  <c r="K25" i="2" s="1"/>
  <c r="Q33" i="5"/>
  <c r="K24" i="2" s="1"/>
  <c r="Q23" i="5"/>
  <c r="J23" i="2" s="1"/>
  <c r="Q16" i="5"/>
  <c r="J22" i="2" s="1"/>
  <c r="Q38" i="5"/>
  <c r="H25" i="2" s="1"/>
  <c r="Q30" i="5"/>
  <c r="H24" i="2" s="1"/>
  <c r="Q43" i="5"/>
  <c r="M25" i="2" s="1"/>
  <c r="Q34" i="5"/>
  <c r="L24" i="2" s="1"/>
  <c r="Q18" i="5"/>
  <c r="L22" i="2" s="1"/>
  <c r="Q9" i="5"/>
  <c r="K21" i="2" s="1"/>
  <c r="N48" i="1"/>
  <c r="P48" i="1" s="1"/>
  <c r="N37" i="1"/>
  <c r="N26" i="1"/>
  <c r="N59" i="1"/>
  <c r="N56" i="1"/>
  <c r="N53" i="1"/>
  <c r="N50" i="1"/>
  <c r="N46" i="1"/>
  <c r="N43" i="1"/>
  <c r="N36" i="1"/>
  <c r="N33" i="1"/>
  <c r="N30" i="1"/>
  <c r="N27" i="1"/>
  <c r="N23" i="1"/>
  <c r="N20" i="1"/>
  <c r="N15" i="1"/>
  <c r="R3" i="2"/>
  <c r="S3" i="2"/>
  <c r="U3" i="2"/>
  <c r="V3" i="2"/>
  <c r="W3" i="2"/>
  <c r="X3" i="2"/>
  <c r="Y3" i="2"/>
  <c r="Z3" i="2"/>
  <c r="AA3" i="2"/>
  <c r="R4" i="2"/>
  <c r="S4" i="2"/>
  <c r="U4" i="2"/>
  <c r="V4" i="2"/>
  <c r="W4" i="2"/>
  <c r="X4" i="2"/>
  <c r="Y4" i="2"/>
  <c r="Z4" i="2"/>
  <c r="AA4" i="2"/>
  <c r="R5" i="2"/>
  <c r="S5" i="2"/>
  <c r="U5" i="2"/>
  <c r="V5" i="2"/>
  <c r="W5" i="2"/>
  <c r="X5" i="2"/>
  <c r="Y5" i="2"/>
  <c r="Z5" i="2"/>
  <c r="AA5" i="2"/>
  <c r="T6" i="2"/>
  <c r="R7" i="2"/>
  <c r="S7" i="2"/>
  <c r="U7" i="2"/>
  <c r="V7" i="2"/>
  <c r="W7" i="2"/>
  <c r="X7" i="2"/>
  <c r="Y7" i="2"/>
  <c r="Z7" i="2"/>
  <c r="AA7" i="2"/>
  <c r="R8" i="2"/>
  <c r="S8" i="2"/>
  <c r="U8" i="2"/>
  <c r="V8" i="2"/>
  <c r="W8" i="2"/>
  <c r="X8" i="2"/>
  <c r="Y8" i="2"/>
  <c r="Z8" i="2"/>
  <c r="AA8" i="2"/>
  <c r="R9" i="2"/>
  <c r="S9" i="2"/>
  <c r="U9" i="2"/>
  <c r="V9" i="2"/>
  <c r="W9" i="2"/>
  <c r="X9" i="2"/>
  <c r="Y9" i="2"/>
  <c r="Z9" i="2"/>
  <c r="AA9" i="2"/>
  <c r="R10" i="2"/>
  <c r="S10" i="2"/>
  <c r="U10" i="2"/>
  <c r="V10" i="2"/>
  <c r="W10" i="2"/>
  <c r="X10" i="2"/>
  <c r="Y10" i="2"/>
  <c r="Z10" i="2"/>
  <c r="AA10" i="2"/>
  <c r="R11" i="2"/>
  <c r="S11" i="2"/>
  <c r="U11" i="2"/>
  <c r="V11" i="2"/>
  <c r="W11" i="2"/>
  <c r="X11" i="2"/>
  <c r="Y11" i="2"/>
  <c r="Z11" i="2"/>
  <c r="AA11" i="2"/>
  <c r="R12" i="2"/>
  <c r="S12" i="2"/>
  <c r="U12" i="2"/>
  <c r="V12" i="2"/>
  <c r="W12" i="2"/>
  <c r="X12" i="2"/>
  <c r="Y12" i="2"/>
  <c r="Z12" i="2"/>
  <c r="AA12" i="2"/>
  <c r="R13" i="2"/>
  <c r="S13" i="2"/>
  <c r="U13" i="2"/>
  <c r="V13" i="2"/>
  <c r="W13" i="2"/>
  <c r="X13" i="2"/>
  <c r="Y13" i="2"/>
  <c r="Z13" i="2"/>
  <c r="AA13" i="2"/>
  <c r="Q3" i="2"/>
  <c r="Q4" i="2"/>
  <c r="Q5" i="2"/>
  <c r="Q7" i="2"/>
  <c r="Q8" i="2"/>
  <c r="Q9" i="2"/>
  <c r="Q10" i="2"/>
  <c r="Q11" i="2"/>
  <c r="Q12" i="2"/>
  <c r="Q13" i="2"/>
  <c r="N44" i="1"/>
  <c r="N22" i="1"/>
  <c r="N24" i="1"/>
  <c r="N25" i="1"/>
  <c r="N28" i="1"/>
  <c r="N29" i="1"/>
  <c r="N31" i="1"/>
  <c r="N32" i="1"/>
  <c r="N34" i="1"/>
  <c r="N57" i="1"/>
  <c r="N14" i="1"/>
  <c r="N4" i="1"/>
  <c r="P4" i="1" s="1"/>
  <c r="N6" i="1"/>
  <c r="N17" i="1"/>
  <c r="N42" i="1"/>
  <c r="N51" i="1"/>
  <c r="N7" i="1"/>
  <c r="N52" i="1"/>
  <c r="N8" i="1"/>
  <c r="N18" i="1"/>
  <c r="N35" i="1"/>
  <c r="N60" i="1"/>
  <c r="P60" i="1" s="1"/>
  <c r="N9" i="1"/>
  <c r="N19" i="1"/>
  <c r="N10" i="1"/>
  <c r="N45" i="1"/>
  <c r="N11" i="1"/>
  <c r="N54" i="1"/>
  <c r="N12" i="1"/>
  <c r="N21" i="1"/>
  <c r="N38" i="1"/>
  <c r="N55" i="1"/>
  <c r="N13" i="1"/>
  <c r="N39" i="1"/>
  <c r="N47" i="1"/>
  <c r="N40" i="1"/>
  <c r="N49" i="1"/>
  <c r="N5" i="1"/>
  <c r="N16" i="1"/>
  <c r="N41" i="1"/>
  <c r="N58" i="1"/>
  <c r="Q60" i="1" l="1"/>
  <c r="P31" i="1"/>
  <c r="Q31" i="1" s="1"/>
  <c r="H5" i="2" s="1"/>
  <c r="P26" i="1"/>
  <c r="Q26" i="1" s="1"/>
  <c r="P19" i="1"/>
  <c r="Q19" i="1" s="1"/>
  <c r="G4" i="2" s="1"/>
  <c r="P15" i="1"/>
  <c r="Q15" i="1" s="1"/>
  <c r="F6" i="2" s="1"/>
  <c r="C30" i="2" s="1"/>
  <c r="P54" i="1"/>
  <c r="Q54" i="1" s="1"/>
  <c r="C12" i="2" s="1"/>
  <c r="P13" i="1"/>
  <c r="Q13" i="1" s="1"/>
  <c r="L3" i="2" s="1"/>
  <c r="P50" i="1"/>
  <c r="Q50" i="1" s="1"/>
  <c r="E10" i="2" s="1"/>
  <c r="P55" i="1"/>
  <c r="Q55" i="1" s="1"/>
  <c r="D12" i="2" s="1"/>
  <c r="P58" i="1"/>
  <c r="Q58" i="1" s="1"/>
  <c r="D13" i="2" s="1"/>
  <c r="P56" i="1"/>
  <c r="Q56" i="1" s="1"/>
  <c r="E12" i="2" s="1"/>
  <c r="P17" i="1"/>
  <c r="Q17" i="1" s="1"/>
  <c r="P51" i="1"/>
  <c r="Q51" i="1" s="1"/>
  <c r="C11" i="2" s="1"/>
  <c r="Q4" i="1"/>
  <c r="P44" i="1"/>
  <c r="Q44" i="1" s="1"/>
  <c r="C9" i="2" s="1"/>
  <c r="P59" i="1"/>
  <c r="Q59" i="1" s="1"/>
  <c r="E13" i="2" s="1"/>
  <c r="P24" i="1"/>
  <c r="Q24" i="1" s="1"/>
  <c r="P57" i="1"/>
  <c r="Q57" i="1" s="1"/>
  <c r="C13" i="2" s="1"/>
  <c r="P52" i="1"/>
  <c r="Q52" i="1" s="1"/>
  <c r="D11" i="2" s="1"/>
  <c r="P53" i="1"/>
  <c r="Q53" i="1" s="1"/>
  <c r="E11" i="2" s="1"/>
  <c r="M37" i="2"/>
  <c r="M38" i="2"/>
  <c r="L40" i="2"/>
  <c r="M35" i="2"/>
  <c r="M36" i="2"/>
  <c r="L39" i="2"/>
  <c r="M39" i="2"/>
  <c r="M34" i="2"/>
  <c r="M40" i="2"/>
  <c r="L37" i="2"/>
  <c r="L38" i="2"/>
  <c r="K38" i="2"/>
  <c r="L36" i="2"/>
  <c r="K40" i="2"/>
  <c r="L34" i="2"/>
  <c r="L35" i="2"/>
  <c r="K37" i="2"/>
  <c r="K39" i="2"/>
  <c r="K36" i="2"/>
  <c r="K35" i="2"/>
  <c r="J34" i="2"/>
  <c r="J40" i="2"/>
  <c r="K34" i="2"/>
  <c r="J39" i="2"/>
  <c r="J35" i="2"/>
  <c r="J36" i="2"/>
  <c r="J37" i="2"/>
  <c r="J38" i="2"/>
  <c r="H39" i="2"/>
  <c r="H40" i="2"/>
  <c r="H37" i="2"/>
  <c r="I39" i="2"/>
  <c r="I38" i="2"/>
  <c r="I40" i="2"/>
  <c r="I37" i="2"/>
  <c r="H38" i="2"/>
  <c r="I35" i="2"/>
  <c r="I34" i="2"/>
  <c r="G35" i="2"/>
  <c r="G36" i="2"/>
  <c r="H36" i="2"/>
  <c r="H35" i="2"/>
  <c r="G40" i="2"/>
  <c r="G34" i="2"/>
  <c r="H34" i="2"/>
  <c r="G38" i="2"/>
  <c r="G39" i="2"/>
  <c r="G37" i="2"/>
  <c r="P49" i="1"/>
  <c r="Q49" i="1" s="1"/>
  <c r="D10" i="2" s="1"/>
  <c r="Q48" i="1"/>
  <c r="P43" i="1"/>
  <c r="Q43" i="1" s="1"/>
  <c r="P42" i="1"/>
  <c r="Q42" i="1" s="1"/>
  <c r="P41" i="1"/>
  <c r="Q41" i="1" s="1"/>
  <c r="P29" i="1"/>
  <c r="Q29" i="1" s="1"/>
  <c r="E5" i="2" s="1"/>
  <c r="P32" i="1"/>
  <c r="Q32" i="1" s="1"/>
  <c r="P38" i="1"/>
  <c r="Q38" i="1" s="1"/>
  <c r="P40" i="1"/>
  <c r="Q40" i="1" s="1"/>
  <c r="P47" i="1"/>
  <c r="Q47" i="1" s="1"/>
  <c r="P39" i="1"/>
  <c r="Q39" i="1" s="1"/>
  <c r="P27" i="1"/>
  <c r="Q27" i="1" s="1"/>
  <c r="P35" i="1"/>
  <c r="Q35" i="1" s="1"/>
  <c r="L5" i="2" s="1"/>
  <c r="P46" i="1"/>
  <c r="Q46" i="1" s="1"/>
  <c r="P28" i="1"/>
  <c r="Q28" i="1" s="1"/>
  <c r="D5" i="2" s="1"/>
  <c r="P45" i="1"/>
  <c r="Q45" i="1" s="1"/>
  <c r="P37" i="1"/>
  <c r="Q37" i="1" s="1"/>
  <c r="P34" i="1"/>
  <c r="Q34" i="1" s="1"/>
  <c r="K5" i="2" s="1"/>
  <c r="P22" i="1"/>
  <c r="Q22" i="1" s="1"/>
  <c r="P30" i="1"/>
  <c r="Q30" i="1" s="1"/>
  <c r="G5" i="2" s="1"/>
  <c r="P33" i="1"/>
  <c r="Q33" i="1" s="1"/>
  <c r="J5" i="2" s="1"/>
  <c r="P20" i="1"/>
  <c r="Q20" i="1" s="1"/>
  <c r="P18" i="1"/>
  <c r="Q18" i="1" s="1"/>
  <c r="P36" i="1"/>
  <c r="Q36" i="1" s="1"/>
  <c r="M5" i="2" s="1"/>
  <c r="P21" i="1"/>
  <c r="Q21" i="1" s="1"/>
  <c r="P5" i="1"/>
  <c r="Q5" i="1" s="1"/>
  <c r="P25" i="1"/>
  <c r="Q25" i="1" s="1"/>
  <c r="P16" i="1"/>
  <c r="Q16" i="1" s="1"/>
  <c r="P23" i="1"/>
  <c r="Q23" i="1" s="1"/>
  <c r="P14" i="1"/>
  <c r="Q14" i="1" s="1"/>
  <c r="P6" i="1"/>
  <c r="Q6" i="1" s="1"/>
  <c r="P8" i="1"/>
  <c r="Q8" i="1" s="1"/>
  <c r="P9" i="1"/>
  <c r="Q9" i="1" s="1"/>
  <c r="P10" i="1"/>
  <c r="Q10" i="1" s="1"/>
  <c r="P7" i="1"/>
  <c r="Q7" i="1" s="1"/>
  <c r="P12" i="1"/>
  <c r="Q12" i="1" s="1"/>
  <c r="P11" i="1"/>
  <c r="Q11" i="1" s="1"/>
  <c r="F40" i="2" l="1"/>
  <c r="F38" i="2"/>
  <c r="E40" i="2"/>
  <c r="D39" i="2"/>
  <c r="K33" i="2"/>
  <c r="D38" i="2"/>
  <c r="L31" i="2"/>
  <c r="M33" i="2"/>
  <c r="F37" i="2"/>
  <c r="E39" i="2"/>
  <c r="D36" i="2"/>
  <c r="F39" i="2"/>
  <c r="E38" i="2"/>
  <c r="G33" i="2"/>
  <c r="D4" i="2"/>
  <c r="E32" i="2" s="1"/>
  <c r="J3" i="2"/>
  <c r="J31" i="2" s="1"/>
  <c r="J4" i="2"/>
  <c r="J32" i="2" s="1"/>
  <c r="M4" i="2"/>
  <c r="M32" i="2" s="1"/>
  <c r="E33" i="2"/>
  <c r="I3" i="2"/>
  <c r="I31" i="2" s="1"/>
  <c r="D9" i="2"/>
  <c r="E36" i="2" s="1"/>
  <c r="I4" i="2"/>
  <c r="I32" i="2" s="1"/>
  <c r="E4" i="2"/>
  <c r="F32" i="2" s="1"/>
  <c r="I5" i="2"/>
  <c r="I33" i="2" s="1"/>
  <c r="G3" i="2"/>
  <c r="G31" i="2" s="1"/>
  <c r="F33" i="2"/>
  <c r="H33" i="2"/>
  <c r="H4" i="2"/>
  <c r="H32" i="2" s="1"/>
  <c r="D3" i="2"/>
  <c r="E31" i="2" s="1"/>
  <c r="C8" i="2"/>
  <c r="D35" i="2" s="1"/>
  <c r="L4" i="2"/>
  <c r="L32" i="2" s="1"/>
  <c r="E7" i="2"/>
  <c r="F34" i="2" s="1"/>
  <c r="M3" i="2"/>
  <c r="M31" i="2" s="1"/>
  <c r="J33" i="2"/>
  <c r="C5" i="2"/>
  <c r="D33" i="2" s="1"/>
  <c r="K4" i="2"/>
  <c r="K32" i="2" s="1"/>
  <c r="D7" i="2"/>
  <c r="E34" i="2" s="1"/>
  <c r="G32" i="2"/>
  <c r="C4" i="2"/>
  <c r="D32" i="2" s="1"/>
  <c r="C10" i="2"/>
  <c r="D37" i="2" s="1"/>
  <c r="E3" i="2"/>
  <c r="F31" i="2" s="1"/>
  <c r="C7" i="2"/>
  <c r="D34" i="2" s="1"/>
  <c r="D40" i="2"/>
  <c r="D8" i="2"/>
  <c r="E35" i="2" s="1"/>
  <c r="E8" i="2"/>
  <c r="F35" i="2" s="1"/>
  <c r="K3" i="2"/>
  <c r="K31" i="2" s="1"/>
  <c r="E37" i="2"/>
  <c r="L33" i="2"/>
  <c r="H3" i="2"/>
  <c r="H31" i="2" s="1"/>
  <c r="E9" i="2"/>
  <c r="F36" i="2" s="1"/>
  <c r="C3" i="2"/>
  <c r="D31" i="2" s="1"/>
</calcChain>
</file>

<file path=xl/sharedStrings.xml><?xml version="1.0" encoding="utf-8"?>
<sst xmlns="http://schemas.openxmlformats.org/spreadsheetml/2006/main" count="167" uniqueCount="33">
  <si>
    <t>X [cm]</t>
  </si>
  <si>
    <t>Y [cm]</t>
  </si>
  <si>
    <t>M1</t>
  </si>
  <si>
    <t>M2</t>
  </si>
  <si>
    <t>M3</t>
  </si>
  <si>
    <t>M4</t>
  </si>
  <si>
    <t>M5</t>
  </si>
  <si>
    <t>i</t>
  </si>
  <si>
    <t>M6</t>
  </si>
  <si>
    <t>M7</t>
  </si>
  <si>
    <t>M8</t>
  </si>
  <si>
    <t>M9</t>
  </si>
  <si>
    <t>M10</t>
  </si>
  <si>
    <t>Jaw X</t>
  </si>
  <si>
    <t>Jaw Y</t>
  </si>
  <si>
    <t>Detektor</t>
  </si>
  <si>
    <t>Diode</t>
  </si>
  <si>
    <t>OF Diode</t>
  </si>
  <si>
    <t>OF4x4</t>
  </si>
  <si>
    <t>Eq. FS</t>
  </si>
  <si>
    <t>OF10x10</t>
  </si>
  <si>
    <t>cross-calibration</t>
  </si>
  <si>
    <t>Diode 60012</t>
  </si>
  <si>
    <t>OF Hybrid</t>
  </si>
  <si>
    <t>CC-Factor:</t>
  </si>
  <si>
    <t>4.9.2012 E-Diode 60012-206 SSD100 depth 10cm, 100MU DR800</t>
  </si>
  <si>
    <t>5.9.2012 31002-367 axial, EPOM 2.5mm, SSD100 depth 10cm, 100MU DR800</t>
  </si>
  <si>
    <t>IC 31002</t>
  </si>
  <si>
    <t>OF IC</t>
  </si>
  <si>
    <t>IC</t>
  </si>
  <si>
    <t>uncorr</t>
  </si>
  <si>
    <t>trendcorr10</t>
  </si>
  <si>
    <t>trendcorr4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</si>
</sst>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4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0" xfId="0" applyFont="1"/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/>
    </xf>
    <xf numFmtId="0" fontId="0" fillId="7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5" borderId="0" xfId="0" applyFill="1" applyBorder="1"/>
    <xf numFmtId="0" fontId="0" fillId="0" borderId="0" xfId="0" applyBorder="1"/>
    <xf numFmtId="0" fontId="0" fillId="0" borderId="15" xfId="0" applyBorder="1" applyAlignment="1">
      <alignment horizontal="center" vertical="center"/>
    </xf>
    <xf numFmtId="0" fontId="0" fillId="8" borderId="0" xfId="0" applyFill="1" applyBorder="1"/>
    <xf numFmtId="0" fontId="0" fillId="4" borderId="0" xfId="0" applyFill="1" applyBorder="1"/>
    <xf numFmtId="0" fontId="2" fillId="0" borderId="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quotePrefix="1" applyBorder="1" applyAlignment="1"/>
    <xf numFmtId="0" fontId="3" fillId="4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8" borderId="1" xfId="0" applyNumberFormat="1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/>
    </xf>
    <xf numFmtId="0" fontId="3" fillId="8" borderId="1" xfId="0" applyFont="1" applyFill="1" applyBorder="1" applyAlignment="1">
      <alignment horizontal="center"/>
    </xf>
    <xf numFmtId="164" fontId="3" fillId="8" borderId="1" xfId="0" applyNumberFormat="1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2" fillId="3" borderId="22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 textRotation="90"/>
    </xf>
    <xf numFmtId="0" fontId="2" fillId="3" borderId="23" xfId="0" applyFont="1" applyFill="1" applyBorder="1" applyAlignment="1">
      <alignment horizontal="center" vertical="center" textRotation="90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textRotation="90"/>
    </xf>
    <xf numFmtId="0" fontId="2" fillId="3" borderId="9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 textRotation="90"/>
    </xf>
    <xf numFmtId="0" fontId="2" fillId="3" borderId="5" xfId="0" applyFont="1" applyFill="1" applyBorder="1" applyAlignment="1">
      <alignment horizontal="center" vertical="center" textRotation="90"/>
    </xf>
    <xf numFmtId="0" fontId="2" fillId="3" borderId="8" xfId="0" applyFont="1" applyFill="1" applyBorder="1" applyAlignment="1">
      <alignment horizontal="center" vertical="center" textRotation="90"/>
    </xf>
    <xf numFmtId="0" fontId="2" fillId="3" borderId="10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6" borderId="0" xfId="0" applyFill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65453227733233"/>
          <c:y val="5.514705882352941E-2"/>
          <c:w val="0.84276988370271877"/>
          <c:h val="0.79411764705882348"/>
        </c:manualLayout>
      </c:layout>
      <c:lineChart>
        <c:grouping val="standard"/>
        <c:varyColors val="0"/>
        <c:ser>
          <c:idx val="0"/>
          <c:order val="0"/>
          <c:tx>
            <c:strRef>
              <c:f>Diode!$P$3</c:f>
              <c:strCache>
                <c:ptCount val="1"/>
                <c:pt idx="0">
                  <c:v>trendcorr4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Diode!$P$4:$P$58</c:f>
              <c:numCache>
                <c:formatCode>0.0000</c:formatCode>
                <c:ptCount val="55"/>
                <c:pt idx="0">
                  <c:v>0.55692999999999993</c:v>
                </c:pt>
                <c:pt idx="1">
                  <c:v>0.55699181818181809</c:v>
                </c:pt>
                <c:pt idx="2">
                  <c:v>0.55705363636363625</c:v>
                </c:pt>
                <c:pt idx="3">
                  <c:v>0.55711545454545452</c:v>
                </c:pt>
                <c:pt idx="4">
                  <c:v>0.55717727272727269</c:v>
                </c:pt>
                <c:pt idx="5">
                  <c:v>0.55723909090909085</c:v>
                </c:pt>
                <c:pt idx="6">
                  <c:v>0.55730090909090901</c:v>
                </c:pt>
                <c:pt idx="7">
                  <c:v>0.55736272727272718</c:v>
                </c:pt>
                <c:pt idx="8">
                  <c:v>0.55742454545454534</c:v>
                </c:pt>
                <c:pt idx="9">
                  <c:v>0.55748636363636361</c:v>
                </c:pt>
                <c:pt idx="10">
                  <c:v>0.55754818181818178</c:v>
                </c:pt>
                <c:pt idx="11">
                  <c:v>0.55760999999999994</c:v>
                </c:pt>
                <c:pt idx="12">
                  <c:v>0.55766249999999995</c:v>
                </c:pt>
                <c:pt idx="13">
                  <c:v>0.55771499999999996</c:v>
                </c:pt>
                <c:pt idx="14">
                  <c:v>0.55776749999999997</c:v>
                </c:pt>
                <c:pt idx="15">
                  <c:v>0.55781999999999998</c:v>
                </c:pt>
                <c:pt idx="16">
                  <c:v>0.55787249999999999</c:v>
                </c:pt>
                <c:pt idx="17">
                  <c:v>0.557925</c:v>
                </c:pt>
                <c:pt idx="18">
                  <c:v>0.55797750000000002</c:v>
                </c:pt>
                <c:pt idx="19">
                  <c:v>0.55803000000000003</c:v>
                </c:pt>
                <c:pt idx="20">
                  <c:v>0.55808250000000004</c:v>
                </c:pt>
                <c:pt idx="21">
                  <c:v>0.55813500000000005</c:v>
                </c:pt>
                <c:pt idx="22">
                  <c:v>0.55818750000000006</c:v>
                </c:pt>
                <c:pt idx="23">
                  <c:v>0.55818560606060608</c:v>
                </c:pt>
                <c:pt idx="24">
                  <c:v>0.55818371212121221</c:v>
                </c:pt>
                <c:pt idx="25">
                  <c:v>0.55818181818181822</c:v>
                </c:pt>
                <c:pt idx="26">
                  <c:v>0.55817992424242424</c:v>
                </c:pt>
                <c:pt idx="27">
                  <c:v>0.55817803030303037</c:v>
                </c:pt>
                <c:pt idx="28">
                  <c:v>0.55817613636363639</c:v>
                </c:pt>
                <c:pt idx="29">
                  <c:v>0.55817424242424252</c:v>
                </c:pt>
                <c:pt idx="30">
                  <c:v>0.55817234848484854</c:v>
                </c:pt>
                <c:pt idx="31">
                  <c:v>0.55817045454545455</c:v>
                </c:pt>
                <c:pt idx="32">
                  <c:v>0.55816856060606068</c:v>
                </c:pt>
                <c:pt idx="33">
                  <c:v>0.5581666666666667</c:v>
                </c:pt>
                <c:pt idx="34">
                  <c:v>0.55817575757575755</c:v>
                </c:pt>
                <c:pt idx="35">
                  <c:v>0.55818484848484851</c:v>
                </c:pt>
                <c:pt idx="36">
                  <c:v>0.55819393939393935</c:v>
                </c:pt>
                <c:pt idx="37">
                  <c:v>0.55820303030303031</c:v>
                </c:pt>
                <c:pt idx="38">
                  <c:v>0.55821212121212116</c:v>
                </c:pt>
                <c:pt idx="39">
                  <c:v>0.55822121212121212</c:v>
                </c:pt>
                <c:pt idx="40">
                  <c:v>0.55823030303030297</c:v>
                </c:pt>
                <c:pt idx="41">
                  <c:v>0.55823939393939392</c:v>
                </c:pt>
                <c:pt idx="42">
                  <c:v>0.55824848484848477</c:v>
                </c:pt>
                <c:pt idx="43">
                  <c:v>0.55825757575757573</c:v>
                </c:pt>
                <c:pt idx="44">
                  <c:v>0.55826666666666658</c:v>
                </c:pt>
                <c:pt idx="45">
                  <c:v>0.55829999999999991</c:v>
                </c:pt>
                <c:pt idx="46">
                  <c:v>0.55833333333333324</c:v>
                </c:pt>
                <c:pt idx="47">
                  <c:v>0.55836666666666657</c:v>
                </c:pt>
                <c:pt idx="48">
                  <c:v>0.5583999999999999</c:v>
                </c:pt>
                <c:pt idx="49">
                  <c:v>0.55843333333333323</c:v>
                </c:pt>
                <c:pt idx="50">
                  <c:v>0.55846666666666667</c:v>
                </c:pt>
                <c:pt idx="51">
                  <c:v>0.5585</c:v>
                </c:pt>
                <c:pt idx="52">
                  <c:v>0.55853333333333333</c:v>
                </c:pt>
                <c:pt idx="53">
                  <c:v>0.55856666666666666</c:v>
                </c:pt>
                <c:pt idx="54">
                  <c:v>0.55859999999999999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487232"/>
        <c:axId val="107488768"/>
      </c:lineChart>
      <c:catAx>
        <c:axId val="107487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7488768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107488768"/>
        <c:scaling>
          <c:orientation val="minMax"/>
          <c:min val="0.55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74872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335627857838529"/>
          <c:y val="0.70297248120058609"/>
          <c:w val="0.32704468545205434"/>
          <c:h val="7.35295146930163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72602209990209"/>
          <c:y val="7.7681025165971904E-2"/>
          <c:w val="0.84326147883626634"/>
          <c:h val="0.79783534140085843"/>
        </c:manualLayout>
      </c:layout>
      <c:lineChart>
        <c:grouping val="standard"/>
        <c:varyColors val="0"/>
        <c:ser>
          <c:idx val="0"/>
          <c:order val="0"/>
          <c:tx>
            <c:strRef>
              <c:f>Diode!$Q$3</c:f>
              <c:strCache>
                <c:ptCount val="1"/>
                <c:pt idx="0">
                  <c:v>OF4x4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Diode!$Q$4:$Q$58</c:f>
              <c:numCache>
                <c:formatCode>0.0000</c:formatCode>
                <c:ptCount val="55"/>
                <c:pt idx="0">
                  <c:v>1</c:v>
                </c:pt>
                <c:pt idx="1">
                  <c:v>0.80167887005265082</c:v>
                </c:pt>
                <c:pt idx="2">
                  <c:v>0.83427035207425215</c:v>
                </c:pt>
                <c:pt idx="3">
                  <c:v>0.84338442986356688</c:v>
                </c:pt>
                <c:pt idx="4">
                  <c:v>0.85369598381451983</c:v>
                </c:pt>
                <c:pt idx="5">
                  <c:v>0.85899692694882623</c:v>
                </c:pt>
                <c:pt idx="6">
                  <c:v>0.86359091138947319</c:v>
                </c:pt>
                <c:pt idx="7">
                  <c:v>0.86738846417952087</c:v>
                </c:pt>
                <c:pt idx="8">
                  <c:v>0.86920583353855219</c:v>
                </c:pt>
                <c:pt idx="9">
                  <c:v>0.87117228033842387</c:v>
                </c:pt>
                <c:pt idx="10">
                  <c:v>0.87200236533437259</c:v>
                </c:pt>
                <c:pt idx="11">
                  <c:v>1</c:v>
                </c:pt>
                <c:pt idx="12">
                  <c:v>0.86258863261082341</c:v>
                </c:pt>
                <c:pt idx="13">
                  <c:v>0.91328008032776598</c:v>
                </c:pt>
                <c:pt idx="14">
                  <c:v>0.93058487631495224</c:v>
                </c:pt>
                <c:pt idx="15">
                  <c:v>0.95191997418522112</c:v>
                </c:pt>
                <c:pt idx="16">
                  <c:v>0.9633281542185459</c:v>
                </c:pt>
                <c:pt idx="17">
                  <c:v>0.97322348753992793</c:v>
                </c:pt>
                <c:pt idx="18">
                  <c:v>0.98089379350720529</c:v>
                </c:pt>
                <c:pt idx="19">
                  <c:v>0.98507248714226825</c:v>
                </c:pt>
                <c:pt idx="20">
                  <c:v>0.9886531113231467</c:v>
                </c:pt>
                <c:pt idx="21">
                  <c:v>0.99029207390087803</c:v>
                </c:pt>
                <c:pt idx="22">
                  <c:v>1</c:v>
                </c:pt>
                <c:pt idx="23">
                  <c:v>0.87559201067931314</c:v>
                </c:pt>
                <c:pt idx="24">
                  <c:v>0.93559400246334656</c:v>
                </c:pt>
                <c:pt idx="25">
                  <c:v>0.96029641693811074</c:v>
                </c:pt>
                <c:pt idx="26">
                  <c:v>0.9906005381397196</c:v>
                </c:pt>
                <c:pt idx="27">
                  <c:v>1.0075339816366831</c:v>
                </c:pt>
                <c:pt idx="28">
                  <c:v>1.0221504697726973</c:v>
                </c:pt>
                <c:pt idx="29">
                  <c:v>1.0343842886032655</c:v>
                </c:pt>
                <c:pt idx="30">
                  <c:v>1.0404671631915579</c:v>
                </c:pt>
                <c:pt idx="31">
                  <c:v>1.0458573396581092</c:v>
                </c:pt>
                <c:pt idx="32">
                  <c:v>1.0478913383529058</c:v>
                </c:pt>
                <c:pt idx="33">
                  <c:v>1</c:v>
                </c:pt>
                <c:pt idx="34">
                  <c:v>0.88627998132444441</c:v>
                </c:pt>
                <c:pt idx="35">
                  <c:v>0.95744865663052858</c:v>
                </c:pt>
                <c:pt idx="36">
                  <c:v>0.99176999413693534</c:v>
                </c:pt>
                <c:pt idx="37">
                  <c:v>0.89365333564956828</c:v>
                </c:pt>
                <c:pt idx="38">
                  <c:v>0.97122577493078543</c:v>
                </c:pt>
                <c:pt idx="39">
                  <c:v>1.0116419579508504</c:v>
                </c:pt>
                <c:pt idx="40">
                  <c:v>0.89941970295739793</c:v>
                </c:pt>
                <c:pt idx="41">
                  <c:v>0.98262502782014893</c:v>
                </c:pt>
                <c:pt idx="42">
                  <c:v>1.0283592621945263</c:v>
                </c:pt>
                <c:pt idx="43">
                  <c:v>0.90442122404668213</c:v>
                </c:pt>
                <c:pt idx="44">
                  <c:v>1</c:v>
                </c:pt>
                <c:pt idx="45">
                  <c:v>0.99229804764463581</c:v>
                </c:pt>
                <c:pt idx="46">
                  <c:v>1.0422686567164181</c:v>
                </c:pt>
                <c:pt idx="47">
                  <c:v>0.90711002328219237</c:v>
                </c:pt>
                <c:pt idx="48">
                  <c:v>0.99713467048710613</c:v>
                </c:pt>
                <c:pt idx="49">
                  <c:v>1.0490658389542173</c:v>
                </c:pt>
                <c:pt idx="50">
                  <c:v>0.90999164378655839</c:v>
                </c:pt>
                <c:pt idx="51">
                  <c:v>1.0022082960310355</c:v>
                </c:pt>
                <c:pt idx="52">
                  <c:v>1.0563738362377653</c:v>
                </c:pt>
                <c:pt idx="53">
                  <c:v>0.91179805454436946</c:v>
                </c:pt>
                <c:pt idx="54">
                  <c:v>1.0049767275331185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525248"/>
        <c:axId val="107526784"/>
      </c:lineChart>
      <c:catAx>
        <c:axId val="107525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7526784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1075267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75252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3636462370103419"/>
          <c:y val="7.5812190142898805E-2"/>
          <c:w val="0.29676103966627998"/>
          <c:h val="7.2202151201688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65453227733233"/>
          <c:y val="5.514705882352941E-2"/>
          <c:w val="0.84276988370271877"/>
          <c:h val="0.79411764705882348"/>
        </c:manualLayout>
      </c:layout>
      <c:lineChart>
        <c:grouping val="standard"/>
        <c:varyColors val="0"/>
        <c:ser>
          <c:idx val="0"/>
          <c:order val="0"/>
          <c:tx>
            <c:strRef>
              <c:f>IC!$P$3</c:f>
              <c:strCache>
                <c:ptCount val="1"/>
                <c:pt idx="0">
                  <c:v>trendcorr10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IC!$P$4:$P$59</c:f>
              <c:numCache>
                <c:formatCode>0.0000</c:formatCode>
                <c:ptCount val="56"/>
                <c:pt idx="0">
                  <c:v>0.60008571428571422</c:v>
                </c:pt>
                <c:pt idx="1">
                  <c:v>0.60013636363636358</c:v>
                </c:pt>
                <c:pt idx="2">
                  <c:v>0.60018701298701294</c:v>
                </c:pt>
                <c:pt idx="3">
                  <c:v>0.60023766233766229</c:v>
                </c:pt>
                <c:pt idx="4">
                  <c:v>0.60028831168831165</c:v>
                </c:pt>
                <c:pt idx="5">
                  <c:v>0.60033896103896101</c:v>
                </c:pt>
                <c:pt idx="6">
                  <c:v>0.60038961038961025</c:v>
                </c:pt>
                <c:pt idx="7">
                  <c:v>0.60044025974025961</c:v>
                </c:pt>
                <c:pt idx="8">
                  <c:v>0.60049090909090896</c:v>
                </c:pt>
                <c:pt idx="9">
                  <c:v>0.60054155844155832</c:v>
                </c:pt>
                <c:pt idx="10">
                  <c:v>0.60059220779220768</c:v>
                </c:pt>
                <c:pt idx="11">
                  <c:v>0.60064285714285703</c:v>
                </c:pt>
                <c:pt idx="12">
                  <c:v>0.60069220779220767</c:v>
                </c:pt>
                <c:pt idx="13">
                  <c:v>0.6007415584415583</c:v>
                </c:pt>
                <c:pt idx="14">
                  <c:v>0.60079090909090904</c:v>
                </c:pt>
                <c:pt idx="15">
                  <c:v>0.60084025974025967</c:v>
                </c:pt>
                <c:pt idx="16">
                  <c:v>0.60088961038961031</c:v>
                </c:pt>
                <c:pt idx="17">
                  <c:v>0.60093896103896094</c:v>
                </c:pt>
                <c:pt idx="18">
                  <c:v>0.60098831168831157</c:v>
                </c:pt>
                <c:pt idx="19">
                  <c:v>0.6010376623376622</c:v>
                </c:pt>
                <c:pt idx="20">
                  <c:v>0.60108701298701295</c:v>
                </c:pt>
                <c:pt idx="21">
                  <c:v>0.60113636363636358</c:v>
                </c:pt>
                <c:pt idx="22">
                  <c:v>0.60118571428571421</c:v>
                </c:pt>
                <c:pt idx="23">
                  <c:v>0.60124545454545453</c:v>
                </c:pt>
                <c:pt idx="24">
                  <c:v>0.60130519480519473</c:v>
                </c:pt>
                <c:pt idx="25">
                  <c:v>0.60136493506493505</c:v>
                </c:pt>
                <c:pt idx="26">
                  <c:v>0.60142467532467536</c:v>
                </c:pt>
                <c:pt idx="27">
                  <c:v>0.60148441558441557</c:v>
                </c:pt>
                <c:pt idx="28">
                  <c:v>0.60154415584415588</c:v>
                </c:pt>
                <c:pt idx="29">
                  <c:v>0.60160389610389609</c:v>
                </c:pt>
                <c:pt idx="30">
                  <c:v>0.6016636363636364</c:v>
                </c:pt>
                <c:pt idx="31">
                  <c:v>0.60172337662337672</c:v>
                </c:pt>
                <c:pt idx="32">
                  <c:v>0.60178311688311692</c:v>
                </c:pt>
                <c:pt idx="33">
                  <c:v>0.60184285714285723</c:v>
                </c:pt>
                <c:pt idx="34">
                  <c:v>0.60185324675324681</c:v>
                </c:pt>
                <c:pt idx="35">
                  <c:v>0.60186363636363638</c:v>
                </c:pt>
                <c:pt idx="36">
                  <c:v>0.60187402597402606</c:v>
                </c:pt>
                <c:pt idx="37">
                  <c:v>0.60188441558441563</c:v>
                </c:pt>
                <c:pt idx="38">
                  <c:v>0.6018948051948052</c:v>
                </c:pt>
                <c:pt idx="39">
                  <c:v>0.60190519480519478</c:v>
                </c:pt>
                <c:pt idx="40">
                  <c:v>0.60191558441558435</c:v>
                </c:pt>
                <c:pt idx="41">
                  <c:v>0.60192597402597392</c:v>
                </c:pt>
                <c:pt idx="42">
                  <c:v>0.6019363636363636</c:v>
                </c:pt>
                <c:pt idx="43">
                  <c:v>0.60194675324675317</c:v>
                </c:pt>
                <c:pt idx="44">
                  <c:v>0.60195714285714275</c:v>
                </c:pt>
                <c:pt idx="45">
                  <c:v>0.60197467532467519</c:v>
                </c:pt>
                <c:pt idx="46">
                  <c:v>0.60199220779220775</c:v>
                </c:pt>
                <c:pt idx="47">
                  <c:v>0.60200974025974019</c:v>
                </c:pt>
                <c:pt idx="48">
                  <c:v>0.60202727272727263</c:v>
                </c:pt>
                <c:pt idx="49">
                  <c:v>0.60204480519480508</c:v>
                </c:pt>
                <c:pt idx="50">
                  <c:v>0.60206233766233763</c:v>
                </c:pt>
                <c:pt idx="51">
                  <c:v>0.60207987012987008</c:v>
                </c:pt>
                <c:pt idx="52">
                  <c:v>0.60209740259740252</c:v>
                </c:pt>
                <c:pt idx="53">
                  <c:v>0.60211493506493496</c:v>
                </c:pt>
                <c:pt idx="54">
                  <c:v>0.60213246753246752</c:v>
                </c:pt>
                <c:pt idx="55">
                  <c:v>0.60214999999999996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530304"/>
        <c:axId val="108532096"/>
      </c:lineChart>
      <c:catAx>
        <c:axId val="10853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8532096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1085320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85303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10064873966226"/>
          <c:y val="7.7205702228397913E-2"/>
          <c:w val="0.32704468545205434"/>
          <c:h val="7.352951469301631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72602209990209"/>
          <c:y val="7.7681025165971904E-2"/>
          <c:w val="0.84326147883626634"/>
          <c:h val="0.79783534140085843"/>
        </c:manualLayout>
      </c:layout>
      <c:lineChart>
        <c:grouping val="standard"/>
        <c:varyColors val="0"/>
        <c:ser>
          <c:idx val="0"/>
          <c:order val="0"/>
          <c:tx>
            <c:strRef>
              <c:f>IC!$Q$3</c:f>
              <c:strCache>
                <c:ptCount val="1"/>
                <c:pt idx="0">
                  <c:v>OF10x10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IC!$Q$4:$Q$59</c:f>
              <c:numCache>
                <c:formatCode>0.0000</c:formatCode>
                <c:ptCount val="56"/>
                <c:pt idx="0">
                  <c:v>1</c:v>
                </c:pt>
                <c:pt idx="1">
                  <c:v>0.90402787245323046</c:v>
                </c:pt>
                <c:pt idx="2">
                  <c:v>0.92321224553385972</c:v>
                </c:pt>
                <c:pt idx="3">
                  <c:v>0.94012761179013538</c:v>
                </c:pt>
                <c:pt idx="4">
                  <c:v>0.95204252502044484</c:v>
                </c:pt>
                <c:pt idx="5">
                  <c:v>0.95785887193598429</c:v>
                </c:pt>
                <c:pt idx="6">
                  <c:v>0.9621418991996542</c:v>
                </c:pt>
                <c:pt idx="7">
                  <c:v>0.96362625692403214</c:v>
                </c:pt>
                <c:pt idx="8">
                  <c:v>0.92594241075483708</c:v>
                </c:pt>
                <c:pt idx="9">
                  <c:v>0.9503422235774206</c:v>
                </c:pt>
                <c:pt idx="10">
                  <c:v>0.97201283293257468</c:v>
                </c:pt>
                <c:pt idx="11">
                  <c:v>1</c:v>
                </c:pt>
                <c:pt idx="12">
                  <c:v>0.98796021040660897</c:v>
                </c:pt>
                <c:pt idx="13">
                  <c:v>0.99566942155906901</c:v>
                </c:pt>
                <c:pt idx="14">
                  <c:v>1.0018127619652883</c:v>
                </c:pt>
                <c:pt idx="15">
                  <c:v>1.0035279597619786</c:v>
                </c:pt>
                <c:pt idx="16">
                  <c:v>0.94413348174243839</c:v>
                </c:pt>
                <c:pt idx="17">
                  <c:v>0.97344329112665684</c:v>
                </c:pt>
                <c:pt idx="18">
                  <c:v>0.99997190774503475</c:v>
                </c:pt>
                <c:pt idx="19">
                  <c:v>1.0213669433166455</c:v>
                </c:pt>
                <c:pt idx="20">
                  <c:v>1.0322631941698697</c:v>
                </c:pt>
                <c:pt idx="21">
                  <c:v>1.0406956521739132</c:v>
                </c:pt>
                <c:pt idx="22">
                  <c:v>1</c:v>
                </c:pt>
                <c:pt idx="23">
                  <c:v>0.87551597441674101</c:v>
                </c:pt>
                <c:pt idx="24">
                  <c:v>1.0432638956382763</c:v>
                </c:pt>
                <c:pt idx="25">
                  <c:v>0.95848621426149627</c:v>
                </c:pt>
                <c:pt idx="26">
                  <c:v>0.99197792255186257</c:v>
                </c:pt>
                <c:pt idx="27">
                  <c:v>1.0235344159363307</c:v>
                </c:pt>
                <c:pt idx="28">
                  <c:v>1.0506626884489916</c:v>
                </c:pt>
                <c:pt idx="29">
                  <c:v>1.0646872537696852</c:v>
                </c:pt>
                <c:pt idx="30">
                  <c:v>1.0771466993034464</c:v>
                </c:pt>
                <c:pt idx="31">
                  <c:v>1.0804300202664641</c:v>
                </c:pt>
                <c:pt idx="32">
                  <c:v>0.96460000906397214</c:v>
                </c:pt>
                <c:pt idx="33">
                  <c:v>1</c:v>
                </c:pt>
                <c:pt idx="34">
                  <c:v>1.0006758345974662</c:v>
                </c:pt>
                <c:pt idx="35">
                  <c:v>1.0350849633713464</c:v>
                </c:pt>
                <c:pt idx="36">
                  <c:v>1.0658044247081084</c:v>
                </c:pt>
                <c:pt idx="37">
                  <c:v>1.0823672837042102</c:v>
                </c:pt>
                <c:pt idx="38">
                  <c:v>1.0970355522279209</c:v>
                </c:pt>
                <c:pt idx="39">
                  <c:v>1.1017017392824084</c:v>
                </c:pt>
                <c:pt idx="40">
                  <c:v>0.97189708182749879</c:v>
                </c:pt>
                <c:pt idx="41">
                  <c:v>1.0095925848412997</c:v>
                </c:pt>
                <c:pt idx="42">
                  <c:v>1.0467551689245316</c:v>
                </c:pt>
                <c:pt idx="43">
                  <c:v>1.0813581043324798</c:v>
                </c:pt>
                <c:pt idx="44">
                  <c:v>1</c:v>
                </c:pt>
                <c:pt idx="45">
                  <c:v>1.0994648564626595</c:v>
                </c:pt>
                <c:pt idx="46">
                  <c:v>1.1173566556067085</c:v>
                </c:pt>
                <c:pt idx="47">
                  <c:v>1.1227725314018522</c:v>
                </c:pt>
                <c:pt idx="48">
                  <c:v>0.97354393488667101</c:v>
                </c:pt>
                <c:pt idx="49">
                  <c:v>1.0119512613398711</c:v>
                </c:pt>
                <c:pt idx="50">
                  <c:v>1.050323131746292</c:v>
                </c:pt>
                <c:pt idx="51">
                  <c:v>1.0858360035504633</c:v>
                </c:pt>
                <c:pt idx="52">
                  <c:v>1.1063326251307661</c:v>
                </c:pt>
                <c:pt idx="53">
                  <c:v>1.1251340243319816</c:v>
                </c:pt>
                <c:pt idx="54">
                  <c:v>1.1310634066801539</c:v>
                </c:pt>
                <c:pt idx="55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641728"/>
        <c:axId val="109643264"/>
      </c:lineChart>
      <c:catAx>
        <c:axId val="109641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9643264"/>
        <c:crosses val="autoZero"/>
        <c:auto val="1"/>
        <c:lblAlgn val="ctr"/>
        <c:lblOffset val="100"/>
        <c:tickLblSkip val="11"/>
        <c:tickMarkSkip val="1"/>
        <c:noMultiLvlLbl val="0"/>
      </c:catAx>
      <c:valAx>
        <c:axId val="1096432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096417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54859032903018778"/>
          <c:y val="0.32602635467481733"/>
          <c:w val="0.29676103966627998"/>
          <c:h val="7.22021512016880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Y=1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Table!$D$31:$M$31</c:f>
              <c:numCache>
                <c:formatCode>0.0000</c:formatCode>
                <c:ptCount val="10"/>
                <c:pt idx="0">
                  <c:v>0.70188265708345843</c:v>
                </c:pt>
                <c:pt idx="1">
                  <c:v>0.73041702022328647</c:v>
                </c:pt>
                <c:pt idx="2">
                  <c:v>0.73839654091990836</c:v>
                </c:pt>
                <c:pt idx="3">
                  <c:v>0.74742447112502763</c:v>
                </c:pt>
                <c:pt idx="4">
                  <c:v>0.75206553151858768</c:v>
                </c:pt>
                <c:pt idx="5">
                  <c:v>0.75608763828259606</c:v>
                </c:pt>
                <c:pt idx="6">
                  <c:v>0.7594124564139737</c:v>
                </c:pt>
                <c:pt idx="7">
                  <c:v>0.7610035923192211</c:v>
                </c:pt>
                <c:pt idx="8">
                  <c:v>0.76272524790534946</c:v>
                </c:pt>
                <c:pt idx="9">
                  <c:v>0.76345200057942619</c:v>
                </c:pt>
              </c:numCache>
            </c:numRef>
          </c:val>
          <c:smooth val="0"/>
        </c:ser>
        <c:ser>
          <c:idx val="1"/>
          <c:order val="1"/>
          <c:tx>
            <c:v>Y=2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Table!$D$32:$M$32</c:f>
              <c:numCache>
                <c:formatCode>0.0000</c:formatCode>
                <c:ptCount val="10"/>
                <c:pt idx="0">
                  <c:v>0.75521012720106928</c:v>
                </c:pt>
                <c:pt idx="1">
                  <c:v>0.79959129944356355</c:v>
                </c:pt>
                <c:pt idx="2">
                  <c:v>0.8147419247643678</c:v>
                </c:pt>
                <c:pt idx="3">
                  <c:v>0.83342114376553278</c:v>
                </c:pt>
                <c:pt idx="4">
                  <c:v>0.84340918762373074</c:v>
                </c:pt>
                <c:pt idx="5">
                  <c:v>0.85207271001877904</c:v>
                </c:pt>
                <c:pt idx="6">
                  <c:v>0.85878818542179436</c:v>
                </c:pt>
                <c:pt idx="7">
                  <c:v>0.86244669845148558</c:v>
                </c:pt>
                <c:pt idx="8">
                  <c:v>0.86558159212022756</c:v>
                </c:pt>
                <c:pt idx="9">
                  <c:v>0.86701653003850254</c:v>
                </c:pt>
              </c:numCache>
            </c:numRef>
          </c:val>
          <c:smooth val="0"/>
        </c:ser>
        <c:ser>
          <c:idx val="2"/>
          <c:order val="2"/>
          <c:tx>
            <c:v>Y=3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Table!$D$33:$M$33</c:f>
              <c:numCache>
                <c:formatCode>0.0000</c:formatCode>
                <c:ptCount val="10"/>
                <c:pt idx="0">
                  <c:v>0.76659479242141237</c:v>
                </c:pt>
                <c:pt idx="1">
                  <c:v>0.81912749472515567</c:v>
                </c:pt>
                <c:pt idx="2">
                  <c:v>0.84075485320447507</c:v>
                </c:pt>
                <c:pt idx="3">
                  <c:v>0.86728659540714459</c:v>
                </c:pt>
                <c:pt idx="4">
                  <c:v>0.88211209569061944</c:v>
                </c:pt>
                <c:pt idx="5">
                  <c:v>0.89490906454357266</c:v>
                </c:pt>
                <c:pt idx="6">
                  <c:v>0.90561996835785541</c:v>
                </c:pt>
                <c:pt idx="7">
                  <c:v>0.91094562223027908</c:v>
                </c:pt>
                <c:pt idx="8">
                  <c:v>0.91566480783166992</c:v>
                </c:pt>
                <c:pt idx="9">
                  <c:v>0.9174456061809072</c:v>
                </c:pt>
              </c:numCache>
            </c:numRef>
          </c:val>
          <c:smooth val="0"/>
        </c:ser>
        <c:ser>
          <c:idx val="3"/>
          <c:order val="3"/>
          <c:tx>
            <c:v>Y=5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Table!$D$34:$M$34</c:f>
              <c:numCache>
                <c:formatCode>0.0000</c:formatCode>
                <c:ptCount val="10"/>
                <c:pt idx="0">
                  <c:v>0.77595228145532191</c:v>
                </c:pt>
                <c:pt idx="1">
                  <c:v>0.83826159356387686</c:v>
                </c:pt>
                <c:pt idx="2">
                  <c:v>0.86831047281408447</c:v>
                </c:pt>
                <c:pt idx="3">
                  <c:v>0.90402787245323046</c:v>
                </c:pt>
                <c:pt idx="4">
                  <c:v>0.92321224553385972</c:v>
                </c:pt>
                <c:pt idx="5">
                  <c:v>0.94012761179013538</c:v>
                </c:pt>
                <c:pt idx="6">
                  <c:v>0.95204252502044484</c:v>
                </c:pt>
                <c:pt idx="7">
                  <c:v>0.95785887193598429</c:v>
                </c:pt>
                <c:pt idx="8">
                  <c:v>0.9621418991996542</c:v>
                </c:pt>
                <c:pt idx="9">
                  <c:v>0.96362625692403214</c:v>
                </c:pt>
              </c:numCache>
            </c:numRef>
          </c:val>
          <c:smooth val="0"/>
        </c:ser>
        <c:ser>
          <c:idx val="4"/>
          <c:order val="4"/>
          <c:tx>
            <c:v>Y=7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Table!$D$35:$M$35</c:f>
              <c:numCache>
                <c:formatCode>0.0000</c:formatCode>
                <c:ptCount val="10"/>
                <c:pt idx="0">
                  <c:v>0.78240777095200265</c:v>
                </c:pt>
                <c:pt idx="1">
                  <c:v>0.85032368071718101</c:v>
                </c:pt>
                <c:pt idx="2">
                  <c:v>0.8857086945761985</c:v>
                </c:pt>
                <c:pt idx="3">
                  <c:v>0.92594241075483708</c:v>
                </c:pt>
                <c:pt idx="4">
                  <c:v>0.9503422235774206</c:v>
                </c:pt>
                <c:pt idx="5">
                  <c:v>0.97201283293257468</c:v>
                </c:pt>
                <c:pt idx="6">
                  <c:v>0.98796021040660897</c:v>
                </c:pt>
                <c:pt idx="7">
                  <c:v>0.99566942155906901</c:v>
                </c:pt>
                <c:pt idx="8">
                  <c:v>1.0018127619652883</c:v>
                </c:pt>
                <c:pt idx="9">
                  <c:v>1.0035279597619786</c:v>
                </c:pt>
              </c:numCache>
            </c:numRef>
          </c:val>
          <c:smooth val="0"/>
        </c:ser>
        <c:ser>
          <c:idx val="5"/>
          <c:order val="5"/>
          <c:tx>
            <c:v>Y=10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Table!$D$36:$M$36</c:f>
              <c:numCache>
                <c:formatCode>0.0000</c:formatCode>
                <c:ptCount val="10"/>
                <c:pt idx="0">
                  <c:v>0.78745631764436197</c:v>
                </c:pt>
                <c:pt idx="1">
                  <c:v>0.86030390871823492</c:v>
                </c:pt>
                <c:pt idx="2">
                  <c:v>0.90034496149072163</c:v>
                </c:pt>
                <c:pt idx="3">
                  <c:v>0.94413348174243839</c:v>
                </c:pt>
                <c:pt idx="4">
                  <c:v>0.97344329112665684</c:v>
                </c:pt>
                <c:pt idx="5">
                  <c:v>1</c:v>
                </c:pt>
                <c:pt idx="6">
                  <c:v>1.0213669433166455</c:v>
                </c:pt>
                <c:pt idx="7">
                  <c:v>1.0322631941698697</c:v>
                </c:pt>
                <c:pt idx="8">
                  <c:v>1.0406956521739132</c:v>
                </c:pt>
                <c:pt idx="9">
                  <c:v>1.0432638956382763</c:v>
                </c:pt>
              </c:numCache>
            </c:numRef>
          </c:val>
          <c:smooth val="0"/>
        </c:ser>
        <c:ser>
          <c:idx val="6"/>
          <c:order val="6"/>
          <c:tx>
            <c:v>Y=15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Table!$D$37:$M$37</c:f>
              <c:numCache>
                <c:formatCode>0.0000</c:formatCode>
                <c:ptCount val="10"/>
                <c:pt idx="0">
                  <c:v>0.79183522925441252</c:v>
                </c:pt>
                <c:pt idx="1">
                  <c:v>0.86877279209542302</c:v>
                </c:pt>
                <c:pt idx="2">
                  <c:v>0.91252285858910254</c:v>
                </c:pt>
                <c:pt idx="3">
                  <c:v>0.95848621426149627</c:v>
                </c:pt>
                <c:pt idx="4">
                  <c:v>0.99197792255186257</c:v>
                </c:pt>
                <c:pt idx="5">
                  <c:v>1.0235344159363307</c:v>
                </c:pt>
                <c:pt idx="6">
                  <c:v>1.0506626884489916</c:v>
                </c:pt>
                <c:pt idx="7">
                  <c:v>1.0646872537696852</c:v>
                </c:pt>
                <c:pt idx="8">
                  <c:v>1.0771466993034464</c:v>
                </c:pt>
                <c:pt idx="9">
                  <c:v>1.0804300202664641</c:v>
                </c:pt>
              </c:numCache>
            </c:numRef>
          </c:val>
          <c:smooth val="0"/>
        </c:ser>
        <c:ser>
          <c:idx val="7"/>
          <c:order val="7"/>
          <c:tx>
            <c:v>Y=20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Table!$D$38:$M$38</c:f>
              <c:numCache>
                <c:formatCode>0.0000</c:formatCode>
                <c:ptCount val="10"/>
                <c:pt idx="0">
                  <c:v>0.79418931593710129</c:v>
                </c:pt>
                <c:pt idx="1">
                  <c:v>0.87300733265623465</c:v>
                </c:pt>
                <c:pt idx="2">
                  <c:v>0.91847390021931752</c:v>
                </c:pt>
                <c:pt idx="3">
                  <c:v>0.96460000906397214</c:v>
                </c:pt>
                <c:pt idx="4">
                  <c:v>1.0006758345974662</c:v>
                </c:pt>
                <c:pt idx="5">
                  <c:v>1.0350849633713464</c:v>
                </c:pt>
                <c:pt idx="6">
                  <c:v>1.0658044247081084</c:v>
                </c:pt>
                <c:pt idx="7">
                  <c:v>1.0823672837042102</c:v>
                </c:pt>
                <c:pt idx="8">
                  <c:v>1.0970355522279209</c:v>
                </c:pt>
                <c:pt idx="9">
                  <c:v>1.1017017392824084</c:v>
                </c:pt>
              </c:numCache>
            </c:numRef>
          </c:val>
          <c:smooth val="0"/>
        </c:ser>
        <c:ser>
          <c:idx val="8"/>
          <c:order val="8"/>
          <c:tx>
            <c:v>Y=30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Table!$D$39:$M$39</c:f>
              <c:numCache>
                <c:formatCode>0.0000</c:formatCode>
                <c:ptCount val="10"/>
                <c:pt idx="0">
                  <c:v>0.79671222072088055</c:v>
                </c:pt>
                <c:pt idx="1">
                  <c:v>0.87744937286815361</c:v>
                </c:pt>
                <c:pt idx="2">
                  <c:v>0.9248721685820579</c:v>
                </c:pt>
                <c:pt idx="3">
                  <c:v>0.97189708182749879</c:v>
                </c:pt>
                <c:pt idx="4">
                  <c:v>1.0095925848412997</c:v>
                </c:pt>
                <c:pt idx="5">
                  <c:v>1.0467551689245316</c:v>
                </c:pt>
                <c:pt idx="6">
                  <c:v>1.0813581043324798</c:v>
                </c:pt>
                <c:pt idx="7">
                  <c:v>1.0994648564626595</c:v>
                </c:pt>
                <c:pt idx="8">
                  <c:v>1.1173566556067085</c:v>
                </c:pt>
                <c:pt idx="9">
                  <c:v>1.1227725314018522</c:v>
                </c:pt>
              </c:numCache>
            </c:numRef>
          </c:val>
          <c:smooth val="0"/>
        </c:ser>
        <c:ser>
          <c:idx val="9"/>
          <c:order val="9"/>
          <c:tx>
            <c:v>Y=40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Table!$D$40:$M$40</c:f>
              <c:numCache>
                <c:formatCode>0.0000</c:formatCode>
                <c:ptCount val="10"/>
                <c:pt idx="0">
                  <c:v>0.79829376219570236</c:v>
                </c:pt>
                <c:pt idx="1">
                  <c:v>0.87987317887230587</c:v>
                </c:pt>
                <c:pt idx="2">
                  <c:v>0.92789931321492281</c:v>
                </c:pt>
                <c:pt idx="3">
                  <c:v>0.97354393488667101</c:v>
                </c:pt>
                <c:pt idx="4">
                  <c:v>1.0119512613398711</c:v>
                </c:pt>
                <c:pt idx="5">
                  <c:v>1.050323131746292</c:v>
                </c:pt>
                <c:pt idx="6">
                  <c:v>1.0858360035504633</c:v>
                </c:pt>
                <c:pt idx="7">
                  <c:v>1.1063326251307661</c:v>
                </c:pt>
                <c:pt idx="8">
                  <c:v>1.1251340243319816</c:v>
                </c:pt>
                <c:pt idx="9">
                  <c:v>1.1310634066801539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669440"/>
        <c:axId val="112670976"/>
      </c:lineChart>
      <c:catAx>
        <c:axId val="112669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2670976"/>
        <c:crosses val="autoZero"/>
        <c:auto val="1"/>
        <c:lblAlgn val="ctr"/>
        <c:lblOffset val="100"/>
        <c:noMultiLvlLbl val="0"/>
      </c:catAx>
      <c:valAx>
        <c:axId val="112670976"/>
        <c:scaling>
          <c:orientation val="minMax"/>
          <c:min val="0.60000000000000009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12669440"/>
        <c:crosses val="autoZero"/>
        <c:crossBetween val="between"/>
      </c:valAx>
      <c:spPr>
        <a:ln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X=1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Table!$D$31:$D$40</c:f>
              <c:numCache>
                <c:formatCode>0.0000</c:formatCode>
                <c:ptCount val="10"/>
                <c:pt idx="0">
                  <c:v>0.70188265708345843</c:v>
                </c:pt>
                <c:pt idx="1">
                  <c:v>0.75521012720106928</c:v>
                </c:pt>
                <c:pt idx="2">
                  <c:v>0.76659479242141237</c:v>
                </c:pt>
                <c:pt idx="3">
                  <c:v>0.77595228145532191</c:v>
                </c:pt>
                <c:pt idx="4">
                  <c:v>0.78240777095200265</c:v>
                </c:pt>
                <c:pt idx="5">
                  <c:v>0.78745631764436197</c:v>
                </c:pt>
                <c:pt idx="6">
                  <c:v>0.79183522925441252</c:v>
                </c:pt>
                <c:pt idx="7">
                  <c:v>0.79418931593710129</c:v>
                </c:pt>
                <c:pt idx="8">
                  <c:v>0.79671222072088055</c:v>
                </c:pt>
                <c:pt idx="9">
                  <c:v>0.79829376219570236</c:v>
                </c:pt>
              </c:numCache>
            </c:numRef>
          </c:val>
          <c:smooth val="0"/>
        </c:ser>
        <c:ser>
          <c:idx val="1"/>
          <c:order val="1"/>
          <c:tx>
            <c:v>X=2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Table!$E$31:$E$40</c:f>
              <c:numCache>
                <c:formatCode>0.0000</c:formatCode>
                <c:ptCount val="10"/>
                <c:pt idx="0">
                  <c:v>0.73041702022328647</c:v>
                </c:pt>
                <c:pt idx="1">
                  <c:v>0.79959129944356355</c:v>
                </c:pt>
                <c:pt idx="2">
                  <c:v>0.81912749472515567</c:v>
                </c:pt>
                <c:pt idx="3">
                  <c:v>0.83826159356387686</c:v>
                </c:pt>
                <c:pt idx="4">
                  <c:v>0.85032368071718101</c:v>
                </c:pt>
                <c:pt idx="5">
                  <c:v>0.86030390871823492</c:v>
                </c:pt>
                <c:pt idx="6">
                  <c:v>0.86877279209542302</c:v>
                </c:pt>
                <c:pt idx="7">
                  <c:v>0.87300733265623465</c:v>
                </c:pt>
                <c:pt idx="8">
                  <c:v>0.87744937286815361</c:v>
                </c:pt>
                <c:pt idx="9">
                  <c:v>0.87987317887230587</c:v>
                </c:pt>
              </c:numCache>
            </c:numRef>
          </c:val>
          <c:smooth val="0"/>
        </c:ser>
        <c:ser>
          <c:idx val="2"/>
          <c:order val="2"/>
          <c:tx>
            <c:v>X=3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Table!$F$31:$F$40</c:f>
              <c:numCache>
                <c:formatCode>0.0000</c:formatCode>
                <c:ptCount val="10"/>
                <c:pt idx="0">
                  <c:v>0.73839654091990836</c:v>
                </c:pt>
                <c:pt idx="1">
                  <c:v>0.8147419247643678</c:v>
                </c:pt>
                <c:pt idx="2">
                  <c:v>0.84075485320447507</c:v>
                </c:pt>
                <c:pt idx="3">
                  <c:v>0.86831047281408447</c:v>
                </c:pt>
                <c:pt idx="4">
                  <c:v>0.8857086945761985</c:v>
                </c:pt>
                <c:pt idx="5">
                  <c:v>0.90034496149072163</c:v>
                </c:pt>
                <c:pt idx="6">
                  <c:v>0.91252285858910254</c:v>
                </c:pt>
                <c:pt idx="7">
                  <c:v>0.91847390021931752</c:v>
                </c:pt>
                <c:pt idx="8">
                  <c:v>0.9248721685820579</c:v>
                </c:pt>
                <c:pt idx="9">
                  <c:v>0.92789931321492281</c:v>
                </c:pt>
              </c:numCache>
            </c:numRef>
          </c:val>
          <c:smooth val="0"/>
        </c:ser>
        <c:ser>
          <c:idx val="3"/>
          <c:order val="3"/>
          <c:tx>
            <c:v>X=5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Table!$G$31:$G$40</c:f>
              <c:numCache>
                <c:formatCode>0.0000</c:formatCode>
                <c:ptCount val="10"/>
                <c:pt idx="0">
                  <c:v>0.74742447112502763</c:v>
                </c:pt>
                <c:pt idx="1">
                  <c:v>0.83342114376553278</c:v>
                </c:pt>
                <c:pt idx="2">
                  <c:v>0.86728659540714459</c:v>
                </c:pt>
                <c:pt idx="3">
                  <c:v>0.90402787245323046</c:v>
                </c:pt>
                <c:pt idx="4">
                  <c:v>0.92594241075483708</c:v>
                </c:pt>
                <c:pt idx="5">
                  <c:v>0.94413348174243839</c:v>
                </c:pt>
                <c:pt idx="6">
                  <c:v>0.95848621426149627</c:v>
                </c:pt>
                <c:pt idx="7">
                  <c:v>0.96460000906397214</c:v>
                </c:pt>
                <c:pt idx="8">
                  <c:v>0.97189708182749879</c:v>
                </c:pt>
                <c:pt idx="9">
                  <c:v>0.97354393488667101</c:v>
                </c:pt>
              </c:numCache>
            </c:numRef>
          </c:val>
          <c:smooth val="0"/>
        </c:ser>
        <c:ser>
          <c:idx val="4"/>
          <c:order val="4"/>
          <c:tx>
            <c:v>X=7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Table!$H$31:$H$40</c:f>
              <c:numCache>
                <c:formatCode>0.0000</c:formatCode>
                <c:ptCount val="10"/>
                <c:pt idx="0">
                  <c:v>0.75206553151858768</c:v>
                </c:pt>
                <c:pt idx="1">
                  <c:v>0.84340918762373074</c:v>
                </c:pt>
                <c:pt idx="2">
                  <c:v>0.88211209569061944</c:v>
                </c:pt>
                <c:pt idx="3">
                  <c:v>0.92321224553385972</c:v>
                </c:pt>
                <c:pt idx="4">
                  <c:v>0.9503422235774206</c:v>
                </c:pt>
                <c:pt idx="5">
                  <c:v>0.97344329112665684</c:v>
                </c:pt>
                <c:pt idx="6">
                  <c:v>0.99197792255186257</c:v>
                </c:pt>
                <c:pt idx="7">
                  <c:v>1.0006758345974662</c:v>
                </c:pt>
                <c:pt idx="8">
                  <c:v>1.0095925848412997</c:v>
                </c:pt>
                <c:pt idx="9">
                  <c:v>1.0119512613398711</c:v>
                </c:pt>
              </c:numCache>
            </c:numRef>
          </c:val>
          <c:smooth val="0"/>
        </c:ser>
        <c:ser>
          <c:idx val="5"/>
          <c:order val="5"/>
          <c:tx>
            <c:v>X=10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Table!$I$31:$I$40</c:f>
              <c:numCache>
                <c:formatCode>0.0000</c:formatCode>
                <c:ptCount val="10"/>
                <c:pt idx="0">
                  <c:v>0.75608763828259606</c:v>
                </c:pt>
                <c:pt idx="1">
                  <c:v>0.85207271001877904</c:v>
                </c:pt>
                <c:pt idx="2">
                  <c:v>0.89490906454357266</c:v>
                </c:pt>
                <c:pt idx="3">
                  <c:v>0.94012761179013538</c:v>
                </c:pt>
                <c:pt idx="4">
                  <c:v>0.97201283293257468</c:v>
                </c:pt>
                <c:pt idx="5">
                  <c:v>1</c:v>
                </c:pt>
                <c:pt idx="6">
                  <c:v>1.0235344159363307</c:v>
                </c:pt>
                <c:pt idx="7">
                  <c:v>1.0350849633713464</c:v>
                </c:pt>
                <c:pt idx="8">
                  <c:v>1.0467551689245316</c:v>
                </c:pt>
                <c:pt idx="9">
                  <c:v>1.050323131746292</c:v>
                </c:pt>
              </c:numCache>
            </c:numRef>
          </c:val>
          <c:smooth val="0"/>
        </c:ser>
        <c:ser>
          <c:idx val="6"/>
          <c:order val="6"/>
          <c:tx>
            <c:v>X=15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Table!$J$31:$J$40</c:f>
              <c:numCache>
                <c:formatCode>0.0000</c:formatCode>
                <c:ptCount val="10"/>
                <c:pt idx="0">
                  <c:v>0.7594124564139737</c:v>
                </c:pt>
                <c:pt idx="1">
                  <c:v>0.85878818542179436</c:v>
                </c:pt>
                <c:pt idx="2">
                  <c:v>0.90561996835785541</c:v>
                </c:pt>
                <c:pt idx="3">
                  <c:v>0.95204252502044484</c:v>
                </c:pt>
                <c:pt idx="4">
                  <c:v>0.98796021040660897</c:v>
                </c:pt>
                <c:pt idx="5">
                  <c:v>1.0213669433166455</c:v>
                </c:pt>
                <c:pt idx="6">
                  <c:v>1.0506626884489916</c:v>
                </c:pt>
                <c:pt idx="7">
                  <c:v>1.0658044247081084</c:v>
                </c:pt>
                <c:pt idx="8">
                  <c:v>1.0813581043324798</c:v>
                </c:pt>
                <c:pt idx="9">
                  <c:v>1.0858360035504633</c:v>
                </c:pt>
              </c:numCache>
            </c:numRef>
          </c:val>
          <c:smooth val="0"/>
        </c:ser>
        <c:ser>
          <c:idx val="7"/>
          <c:order val="7"/>
          <c:tx>
            <c:v>X=20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Table!$K$31:$K$40</c:f>
              <c:numCache>
                <c:formatCode>0.0000</c:formatCode>
                <c:ptCount val="10"/>
                <c:pt idx="0">
                  <c:v>0.7610035923192211</c:v>
                </c:pt>
                <c:pt idx="1">
                  <c:v>0.86244669845148558</c:v>
                </c:pt>
                <c:pt idx="2">
                  <c:v>0.91094562223027908</c:v>
                </c:pt>
                <c:pt idx="3">
                  <c:v>0.95785887193598429</c:v>
                </c:pt>
                <c:pt idx="4">
                  <c:v>0.99566942155906901</c:v>
                </c:pt>
                <c:pt idx="5">
                  <c:v>1.0322631941698697</c:v>
                </c:pt>
                <c:pt idx="6">
                  <c:v>1.0646872537696852</c:v>
                </c:pt>
                <c:pt idx="7">
                  <c:v>1.0823672837042102</c:v>
                </c:pt>
                <c:pt idx="8">
                  <c:v>1.0994648564626595</c:v>
                </c:pt>
                <c:pt idx="9">
                  <c:v>1.1063326251307661</c:v>
                </c:pt>
              </c:numCache>
            </c:numRef>
          </c:val>
          <c:smooth val="0"/>
        </c:ser>
        <c:ser>
          <c:idx val="8"/>
          <c:order val="8"/>
          <c:tx>
            <c:v>X=30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Table!$L$31:$L$40</c:f>
              <c:numCache>
                <c:formatCode>0.0000</c:formatCode>
                <c:ptCount val="10"/>
                <c:pt idx="0">
                  <c:v>0.76272524790534946</c:v>
                </c:pt>
                <c:pt idx="1">
                  <c:v>0.86558159212022756</c:v>
                </c:pt>
                <c:pt idx="2">
                  <c:v>0.91566480783166992</c:v>
                </c:pt>
                <c:pt idx="3">
                  <c:v>0.9621418991996542</c:v>
                </c:pt>
                <c:pt idx="4">
                  <c:v>1.0018127619652883</c:v>
                </c:pt>
                <c:pt idx="5">
                  <c:v>1.0406956521739132</c:v>
                </c:pt>
                <c:pt idx="6">
                  <c:v>1.0771466993034464</c:v>
                </c:pt>
                <c:pt idx="7">
                  <c:v>1.0970355522279209</c:v>
                </c:pt>
                <c:pt idx="8">
                  <c:v>1.1173566556067085</c:v>
                </c:pt>
                <c:pt idx="9">
                  <c:v>1.1251340243319816</c:v>
                </c:pt>
              </c:numCache>
            </c:numRef>
          </c:val>
          <c:smooth val="0"/>
        </c:ser>
        <c:ser>
          <c:idx val="9"/>
          <c:order val="9"/>
          <c:tx>
            <c:v>X=40</c:v>
          </c:tx>
          <c:marker>
            <c:symbol val="none"/>
          </c:marker>
          <c:cat>
            <c:numLit>
              <c:formatCode>General</c:formatCode>
              <c:ptCount val="10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5</c:v>
              </c:pt>
              <c:pt idx="4">
                <c:v>7</c:v>
              </c:pt>
              <c:pt idx="5">
                <c:v>10</c:v>
              </c:pt>
              <c:pt idx="6">
                <c:v>15</c:v>
              </c:pt>
              <c:pt idx="7">
                <c:v>20</c:v>
              </c:pt>
              <c:pt idx="8">
                <c:v>30</c:v>
              </c:pt>
              <c:pt idx="9">
                <c:v>40</c:v>
              </c:pt>
            </c:numLit>
          </c:cat>
          <c:val>
            <c:numRef>
              <c:f>Table!$M$31:$M$40</c:f>
              <c:numCache>
                <c:formatCode>0.0000</c:formatCode>
                <c:ptCount val="10"/>
                <c:pt idx="0">
                  <c:v>0.76345200057942619</c:v>
                </c:pt>
                <c:pt idx="1">
                  <c:v>0.86701653003850254</c:v>
                </c:pt>
                <c:pt idx="2">
                  <c:v>0.9174456061809072</c:v>
                </c:pt>
                <c:pt idx="3">
                  <c:v>0.96362625692403214</c:v>
                </c:pt>
                <c:pt idx="4">
                  <c:v>1.0035279597619786</c:v>
                </c:pt>
                <c:pt idx="5">
                  <c:v>1.0432638956382763</c:v>
                </c:pt>
                <c:pt idx="6">
                  <c:v>1.0804300202664641</c:v>
                </c:pt>
                <c:pt idx="7">
                  <c:v>1.1017017392824084</c:v>
                </c:pt>
                <c:pt idx="8">
                  <c:v>1.1227725314018522</c:v>
                </c:pt>
                <c:pt idx="9">
                  <c:v>1.1310634066801539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712704"/>
        <c:axId val="113910528"/>
      </c:lineChart>
      <c:catAx>
        <c:axId val="11271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3910528"/>
        <c:crosses val="autoZero"/>
        <c:auto val="1"/>
        <c:lblAlgn val="ctr"/>
        <c:lblOffset val="100"/>
        <c:noMultiLvlLbl val="0"/>
      </c:catAx>
      <c:valAx>
        <c:axId val="113910528"/>
        <c:scaling>
          <c:orientation val="minMax"/>
          <c:min val="0.60000000000000009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127127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Y=1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Table!$D$31:$M$31</c:f>
              <c:numCache>
                <c:formatCode>0.0000</c:formatCode>
                <c:ptCount val="10"/>
                <c:pt idx="0">
                  <c:v>0.70188265708345843</c:v>
                </c:pt>
                <c:pt idx="1">
                  <c:v>0.73041702022328647</c:v>
                </c:pt>
                <c:pt idx="2">
                  <c:v>0.73839654091990836</c:v>
                </c:pt>
                <c:pt idx="3">
                  <c:v>0.74742447112502763</c:v>
                </c:pt>
                <c:pt idx="4">
                  <c:v>0.75206553151858768</c:v>
                </c:pt>
                <c:pt idx="5">
                  <c:v>0.75608763828259606</c:v>
                </c:pt>
                <c:pt idx="6">
                  <c:v>0.7594124564139737</c:v>
                </c:pt>
                <c:pt idx="7">
                  <c:v>0.7610035923192211</c:v>
                </c:pt>
                <c:pt idx="8">
                  <c:v>0.76272524790534946</c:v>
                </c:pt>
                <c:pt idx="9">
                  <c:v>0.76345200057942619</c:v>
                </c:pt>
              </c:numCache>
            </c:numRef>
          </c:yVal>
          <c:smooth val="0"/>
        </c:ser>
        <c:ser>
          <c:idx val="1"/>
          <c:order val="1"/>
          <c:tx>
            <c:v>Y=2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Table!$D$32:$M$32</c:f>
              <c:numCache>
                <c:formatCode>0.0000</c:formatCode>
                <c:ptCount val="10"/>
                <c:pt idx="0">
                  <c:v>0.75521012720106928</c:v>
                </c:pt>
                <c:pt idx="1">
                  <c:v>0.79959129944356355</c:v>
                </c:pt>
                <c:pt idx="2">
                  <c:v>0.8147419247643678</c:v>
                </c:pt>
                <c:pt idx="3">
                  <c:v>0.83342114376553278</c:v>
                </c:pt>
                <c:pt idx="4">
                  <c:v>0.84340918762373074</c:v>
                </c:pt>
                <c:pt idx="5">
                  <c:v>0.85207271001877904</c:v>
                </c:pt>
                <c:pt idx="6">
                  <c:v>0.85878818542179436</c:v>
                </c:pt>
                <c:pt idx="7">
                  <c:v>0.86244669845148558</c:v>
                </c:pt>
                <c:pt idx="8">
                  <c:v>0.86558159212022756</c:v>
                </c:pt>
                <c:pt idx="9">
                  <c:v>0.86701653003850254</c:v>
                </c:pt>
              </c:numCache>
            </c:numRef>
          </c:yVal>
          <c:smooth val="0"/>
        </c:ser>
        <c:ser>
          <c:idx val="2"/>
          <c:order val="2"/>
          <c:tx>
            <c:v>Y=3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Table!$D$33:$M$33</c:f>
              <c:numCache>
                <c:formatCode>0.0000</c:formatCode>
                <c:ptCount val="10"/>
                <c:pt idx="0">
                  <c:v>0.76659479242141237</c:v>
                </c:pt>
                <c:pt idx="1">
                  <c:v>0.81912749472515567</c:v>
                </c:pt>
                <c:pt idx="2">
                  <c:v>0.84075485320447507</c:v>
                </c:pt>
                <c:pt idx="3">
                  <c:v>0.86728659540714459</c:v>
                </c:pt>
                <c:pt idx="4">
                  <c:v>0.88211209569061944</c:v>
                </c:pt>
                <c:pt idx="5">
                  <c:v>0.89490906454357266</c:v>
                </c:pt>
                <c:pt idx="6">
                  <c:v>0.90561996835785541</c:v>
                </c:pt>
                <c:pt idx="7">
                  <c:v>0.91094562223027908</c:v>
                </c:pt>
                <c:pt idx="8">
                  <c:v>0.91566480783166992</c:v>
                </c:pt>
                <c:pt idx="9">
                  <c:v>0.9174456061809072</c:v>
                </c:pt>
              </c:numCache>
            </c:numRef>
          </c:yVal>
          <c:smooth val="0"/>
        </c:ser>
        <c:ser>
          <c:idx val="3"/>
          <c:order val="3"/>
          <c:tx>
            <c:v>Y=5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Table!$D$34:$M$34</c:f>
              <c:numCache>
                <c:formatCode>0.0000</c:formatCode>
                <c:ptCount val="10"/>
                <c:pt idx="0">
                  <c:v>0.77595228145532191</c:v>
                </c:pt>
                <c:pt idx="1">
                  <c:v>0.83826159356387686</c:v>
                </c:pt>
                <c:pt idx="2">
                  <c:v>0.86831047281408447</c:v>
                </c:pt>
                <c:pt idx="3">
                  <c:v>0.90402787245323046</c:v>
                </c:pt>
                <c:pt idx="4">
                  <c:v>0.92321224553385972</c:v>
                </c:pt>
                <c:pt idx="5">
                  <c:v>0.94012761179013538</c:v>
                </c:pt>
                <c:pt idx="6">
                  <c:v>0.95204252502044484</c:v>
                </c:pt>
                <c:pt idx="7">
                  <c:v>0.95785887193598429</c:v>
                </c:pt>
                <c:pt idx="8">
                  <c:v>0.9621418991996542</c:v>
                </c:pt>
                <c:pt idx="9">
                  <c:v>0.96362625692403214</c:v>
                </c:pt>
              </c:numCache>
            </c:numRef>
          </c:yVal>
          <c:smooth val="0"/>
        </c:ser>
        <c:ser>
          <c:idx val="4"/>
          <c:order val="4"/>
          <c:tx>
            <c:v>Y=7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Table!$D$35:$M$35</c:f>
              <c:numCache>
                <c:formatCode>0.0000</c:formatCode>
                <c:ptCount val="10"/>
                <c:pt idx="0">
                  <c:v>0.78240777095200265</c:v>
                </c:pt>
                <c:pt idx="1">
                  <c:v>0.85032368071718101</c:v>
                </c:pt>
                <c:pt idx="2">
                  <c:v>0.8857086945761985</c:v>
                </c:pt>
                <c:pt idx="3">
                  <c:v>0.92594241075483708</c:v>
                </c:pt>
                <c:pt idx="4">
                  <c:v>0.9503422235774206</c:v>
                </c:pt>
                <c:pt idx="5">
                  <c:v>0.97201283293257468</c:v>
                </c:pt>
                <c:pt idx="6">
                  <c:v>0.98796021040660897</c:v>
                </c:pt>
                <c:pt idx="7">
                  <c:v>0.99566942155906901</c:v>
                </c:pt>
                <c:pt idx="8">
                  <c:v>1.0018127619652883</c:v>
                </c:pt>
                <c:pt idx="9">
                  <c:v>1.0035279597619786</c:v>
                </c:pt>
              </c:numCache>
            </c:numRef>
          </c:yVal>
          <c:smooth val="0"/>
        </c:ser>
        <c:ser>
          <c:idx val="5"/>
          <c:order val="5"/>
          <c:tx>
            <c:v>Y=10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Table!$D$36:$M$36</c:f>
              <c:numCache>
                <c:formatCode>0.0000</c:formatCode>
                <c:ptCount val="10"/>
                <c:pt idx="0">
                  <c:v>0.78745631764436197</c:v>
                </c:pt>
                <c:pt idx="1">
                  <c:v>0.86030390871823492</c:v>
                </c:pt>
                <c:pt idx="2">
                  <c:v>0.90034496149072163</c:v>
                </c:pt>
                <c:pt idx="3">
                  <c:v>0.94413348174243839</c:v>
                </c:pt>
                <c:pt idx="4">
                  <c:v>0.97344329112665684</c:v>
                </c:pt>
                <c:pt idx="5">
                  <c:v>1</c:v>
                </c:pt>
                <c:pt idx="6">
                  <c:v>1.0213669433166455</c:v>
                </c:pt>
                <c:pt idx="7">
                  <c:v>1.0322631941698697</c:v>
                </c:pt>
                <c:pt idx="8">
                  <c:v>1.0406956521739132</c:v>
                </c:pt>
                <c:pt idx="9">
                  <c:v>1.0432638956382763</c:v>
                </c:pt>
              </c:numCache>
            </c:numRef>
          </c:yVal>
          <c:smooth val="0"/>
        </c:ser>
        <c:ser>
          <c:idx val="6"/>
          <c:order val="6"/>
          <c:tx>
            <c:v>Y=15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Table!$D$37:$M$37</c:f>
              <c:numCache>
                <c:formatCode>0.0000</c:formatCode>
                <c:ptCount val="10"/>
                <c:pt idx="0">
                  <c:v>0.79183522925441252</c:v>
                </c:pt>
                <c:pt idx="1">
                  <c:v>0.86877279209542302</c:v>
                </c:pt>
                <c:pt idx="2">
                  <c:v>0.91252285858910254</c:v>
                </c:pt>
                <c:pt idx="3">
                  <c:v>0.95848621426149627</c:v>
                </c:pt>
                <c:pt idx="4">
                  <c:v>0.99197792255186257</c:v>
                </c:pt>
                <c:pt idx="5">
                  <c:v>1.0235344159363307</c:v>
                </c:pt>
                <c:pt idx="6">
                  <c:v>1.0506626884489916</c:v>
                </c:pt>
                <c:pt idx="7">
                  <c:v>1.0646872537696852</c:v>
                </c:pt>
                <c:pt idx="8">
                  <c:v>1.0771466993034464</c:v>
                </c:pt>
                <c:pt idx="9">
                  <c:v>1.0804300202664641</c:v>
                </c:pt>
              </c:numCache>
            </c:numRef>
          </c:yVal>
          <c:smooth val="0"/>
        </c:ser>
        <c:ser>
          <c:idx val="7"/>
          <c:order val="7"/>
          <c:tx>
            <c:v>Y=20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Table!$D$38:$M$38</c:f>
              <c:numCache>
                <c:formatCode>0.0000</c:formatCode>
                <c:ptCount val="10"/>
                <c:pt idx="0">
                  <c:v>0.79418931593710129</c:v>
                </c:pt>
                <c:pt idx="1">
                  <c:v>0.87300733265623465</c:v>
                </c:pt>
                <c:pt idx="2">
                  <c:v>0.91847390021931752</c:v>
                </c:pt>
                <c:pt idx="3">
                  <c:v>0.96460000906397214</c:v>
                </c:pt>
                <c:pt idx="4">
                  <c:v>1.0006758345974662</c:v>
                </c:pt>
                <c:pt idx="5">
                  <c:v>1.0350849633713464</c:v>
                </c:pt>
                <c:pt idx="6">
                  <c:v>1.0658044247081084</c:v>
                </c:pt>
                <c:pt idx="7">
                  <c:v>1.0823672837042102</c:v>
                </c:pt>
                <c:pt idx="8">
                  <c:v>1.0970355522279209</c:v>
                </c:pt>
                <c:pt idx="9">
                  <c:v>1.1017017392824084</c:v>
                </c:pt>
              </c:numCache>
            </c:numRef>
          </c:yVal>
          <c:smooth val="0"/>
        </c:ser>
        <c:ser>
          <c:idx val="8"/>
          <c:order val="8"/>
          <c:tx>
            <c:v>Y=30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Table!$D$39:$M$39</c:f>
              <c:numCache>
                <c:formatCode>0.0000</c:formatCode>
                <c:ptCount val="10"/>
                <c:pt idx="0">
                  <c:v>0.79671222072088055</c:v>
                </c:pt>
                <c:pt idx="1">
                  <c:v>0.87744937286815361</c:v>
                </c:pt>
                <c:pt idx="2">
                  <c:v>0.9248721685820579</c:v>
                </c:pt>
                <c:pt idx="3">
                  <c:v>0.97189708182749879</c:v>
                </c:pt>
                <c:pt idx="4">
                  <c:v>1.0095925848412997</c:v>
                </c:pt>
                <c:pt idx="5">
                  <c:v>1.0467551689245316</c:v>
                </c:pt>
                <c:pt idx="6">
                  <c:v>1.0813581043324798</c:v>
                </c:pt>
                <c:pt idx="7">
                  <c:v>1.0994648564626595</c:v>
                </c:pt>
                <c:pt idx="8">
                  <c:v>1.1173566556067085</c:v>
                </c:pt>
                <c:pt idx="9">
                  <c:v>1.1227725314018522</c:v>
                </c:pt>
              </c:numCache>
            </c:numRef>
          </c:yVal>
          <c:smooth val="0"/>
        </c:ser>
        <c:ser>
          <c:idx val="9"/>
          <c:order val="9"/>
          <c:tx>
            <c:v>Y=40</c:v>
          </c:tx>
          <c:marker>
            <c:symbol val="none"/>
          </c:marker>
          <c:xVal>
            <c:numRef>
              <c:f>Table!$D$30:$M$30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Table!$D$40:$M$40</c:f>
              <c:numCache>
                <c:formatCode>0.0000</c:formatCode>
                <c:ptCount val="10"/>
                <c:pt idx="0">
                  <c:v>0.79829376219570236</c:v>
                </c:pt>
                <c:pt idx="1">
                  <c:v>0.87987317887230587</c:v>
                </c:pt>
                <c:pt idx="2">
                  <c:v>0.92789931321492281</c:v>
                </c:pt>
                <c:pt idx="3">
                  <c:v>0.97354393488667101</c:v>
                </c:pt>
                <c:pt idx="4">
                  <c:v>1.0119512613398711</c:v>
                </c:pt>
                <c:pt idx="5">
                  <c:v>1.050323131746292</c:v>
                </c:pt>
                <c:pt idx="6">
                  <c:v>1.0858360035504633</c:v>
                </c:pt>
                <c:pt idx="7">
                  <c:v>1.1063326251307661</c:v>
                </c:pt>
                <c:pt idx="8">
                  <c:v>1.1251340243319816</c:v>
                </c:pt>
                <c:pt idx="9">
                  <c:v>1.1310634066801539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950720"/>
        <c:axId val="113952640"/>
      </c:scatterChart>
      <c:valAx>
        <c:axId val="113950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Jaw X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3952640"/>
        <c:crosses val="autoZero"/>
        <c:crossBetween val="midCat"/>
      </c:valAx>
      <c:valAx>
        <c:axId val="113952640"/>
        <c:scaling>
          <c:orientation val="minMax"/>
          <c:min val="0.60000000000000009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1395072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X=1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Table!$D$31:$D$40</c:f>
              <c:numCache>
                <c:formatCode>0.0000</c:formatCode>
                <c:ptCount val="10"/>
                <c:pt idx="0">
                  <c:v>0.70188265708345843</c:v>
                </c:pt>
                <c:pt idx="1">
                  <c:v>0.75521012720106928</c:v>
                </c:pt>
                <c:pt idx="2">
                  <c:v>0.76659479242141237</c:v>
                </c:pt>
                <c:pt idx="3">
                  <c:v>0.77595228145532191</c:v>
                </c:pt>
                <c:pt idx="4">
                  <c:v>0.78240777095200265</c:v>
                </c:pt>
                <c:pt idx="5">
                  <c:v>0.78745631764436197</c:v>
                </c:pt>
                <c:pt idx="6">
                  <c:v>0.79183522925441252</c:v>
                </c:pt>
                <c:pt idx="7">
                  <c:v>0.79418931593710129</c:v>
                </c:pt>
                <c:pt idx="8">
                  <c:v>0.79671222072088055</c:v>
                </c:pt>
                <c:pt idx="9">
                  <c:v>0.79829376219570236</c:v>
                </c:pt>
              </c:numCache>
            </c:numRef>
          </c:yVal>
          <c:smooth val="0"/>
        </c:ser>
        <c:ser>
          <c:idx val="1"/>
          <c:order val="1"/>
          <c:tx>
            <c:v>X=2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Table!$E$31:$E$40</c:f>
              <c:numCache>
                <c:formatCode>0.0000</c:formatCode>
                <c:ptCount val="10"/>
                <c:pt idx="0">
                  <c:v>0.73041702022328647</c:v>
                </c:pt>
                <c:pt idx="1">
                  <c:v>0.79959129944356355</c:v>
                </c:pt>
                <c:pt idx="2">
                  <c:v>0.81912749472515567</c:v>
                </c:pt>
                <c:pt idx="3">
                  <c:v>0.83826159356387686</c:v>
                </c:pt>
                <c:pt idx="4">
                  <c:v>0.85032368071718101</c:v>
                </c:pt>
                <c:pt idx="5">
                  <c:v>0.86030390871823492</c:v>
                </c:pt>
                <c:pt idx="6">
                  <c:v>0.86877279209542302</c:v>
                </c:pt>
                <c:pt idx="7">
                  <c:v>0.87300733265623465</c:v>
                </c:pt>
                <c:pt idx="8">
                  <c:v>0.87744937286815361</c:v>
                </c:pt>
                <c:pt idx="9">
                  <c:v>0.87987317887230587</c:v>
                </c:pt>
              </c:numCache>
            </c:numRef>
          </c:yVal>
          <c:smooth val="0"/>
        </c:ser>
        <c:ser>
          <c:idx val="2"/>
          <c:order val="2"/>
          <c:tx>
            <c:v>X=3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Table!$F$31:$F$40</c:f>
              <c:numCache>
                <c:formatCode>0.0000</c:formatCode>
                <c:ptCount val="10"/>
                <c:pt idx="0">
                  <c:v>0.73839654091990836</c:v>
                </c:pt>
                <c:pt idx="1">
                  <c:v>0.8147419247643678</c:v>
                </c:pt>
                <c:pt idx="2">
                  <c:v>0.84075485320447507</c:v>
                </c:pt>
                <c:pt idx="3">
                  <c:v>0.86831047281408447</c:v>
                </c:pt>
                <c:pt idx="4">
                  <c:v>0.8857086945761985</c:v>
                </c:pt>
                <c:pt idx="5">
                  <c:v>0.90034496149072163</c:v>
                </c:pt>
                <c:pt idx="6">
                  <c:v>0.91252285858910254</c:v>
                </c:pt>
                <c:pt idx="7">
                  <c:v>0.91847390021931752</c:v>
                </c:pt>
                <c:pt idx="8">
                  <c:v>0.9248721685820579</c:v>
                </c:pt>
                <c:pt idx="9">
                  <c:v>0.92789931321492281</c:v>
                </c:pt>
              </c:numCache>
            </c:numRef>
          </c:yVal>
          <c:smooth val="0"/>
        </c:ser>
        <c:ser>
          <c:idx val="3"/>
          <c:order val="3"/>
          <c:tx>
            <c:v>X=5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Table!$G$31:$G$40</c:f>
              <c:numCache>
                <c:formatCode>0.0000</c:formatCode>
                <c:ptCount val="10"/>
                <c:pt idx="0">
                  <c:v>0.74742447112502763</c:v>
                </c:pt>
                <c:pt idx="1">
                  <c:v>0.83342114376553278</c:v>
                </c:pt>
                <c:pt idx="2">
                  <c:v>0.86728659540714459</c:v>
                </c:pt>
                <c:pt idx="3">
                  <c:v>0.90402787245323046</c:v>
                </c:pt>
                <c:pt idx="4">
                  <c:v>0.92594241075483708</c:v>
                </c:pt>
                <c:pt idx="5">
                  <c:v>0.94413348174243839</c:v>
                </c:pt>
                <c:pt idx="6">
                  <c:v>0.95848621426149627</c:v>
                </c:pt>
                <c:pt idx="7">
                  <c:v>0.96460000906397214</c:v>
                </c:pt>
                <c:pt idx="8">
                  <c:v>0.97189708182749879</c:v>
                </c:pt>
                <c:pt idx="9">
                  <c:v>0.97354393488667101</c:v>
                </c:pt>
              </c:numCache>
            </c:numRef>
          </c:yVal>
          <c:smooth val="0"/>
        </c:ser>
        <c:ser>
          <c:idx val="4"/>
          <c:order val="4"/>
          <c:tx>
            <c:v>X=7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Table!$H$31:$H$40</c:f>
              <c:numCache>
                <c:formatCode>0.0000</c:formatCode>
                <c:ptCount val="10"/>
                <c:pt idx="0">
                  <c:v>0.75206553151858768</c:v>
                </c:pt>
                <c:pt idx="1">
                  <c:v>0.84340918762373074</c:v>
                </c:pt>
                <c:pt idx="2">
                  <c:v>0.88211209569061944</c:v>
                </c:pt>
                <c:pt idx="3">
                  <c:v>0.92321224553385972</c:v>
                </c:pt>
                <c:pt idx="4">
                  <c:v>0.9503422235774206</c:v>
                </c:pt>
                <c:pt idx="5">
                  <c:v>0.97344329112665684</c:v>
                </c:pt>
                <c:pt idx="6">
                  <c:v>0.99197792255186257</c:v>
                </c:pt>
                <c:pt idx="7">
                  <c:v>1.0006758345974662</c:v>
                </c:pt>
                <c:pt idx="8">
                  <c:v>1.0095925848412997</c:v>
                </c:pt>
                <c:pt idx="9">
                  <c:v>1.0119512613398711</c:v>
                </c:pt>
              </c:numCache>
            </c:numRef>
          </c:yVal>
          <c:smooth val="0"/>
        </c:ser>
        <c:ser>
          <c:idx val="5"/>
          <c:order val="5"/>
          <c:tx>
            <c:v>X=10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Table!$I$31:$I$40</c:f>
              <c:numCache>
                <c:formatCode>0.0000</c:formatCode>
                <c:ptCount val="10"/>
                <c:pt idx="0">
                  <c:v>0.75608763828259606</c:v>
                </c:pt>
                <c:pt idx="1">
                  <c:v>0.85207271001877904</c:v>
                </c:pt>
                <c:pt idx="2">
                  <c:v>0.89490906454357266</c:v>
                </c:pt>
                <c:pt idx="3">
                  <c:v>0.94012761179013538</c:v>
                </c:pt>
                <c:pt idx="4">
                  <c:v>0.97201283293257468</c:v>
                </c:pt>
                <c:pt idx="5">
                  <c:v>1</c:v>
                </c:pt>
                <c:pt idx="6">
                  <c:v>1.0235344159363307</c:v>
                </c:pt>
                <c:pt idx="7">
                  <c:v>1.0350849633713464</c:v>
                </c:pt>
                <c:pt idx="8">
                  <c:v>1.0467551689245316</c:v>
                </c:pt>
                <c:pt idx="9">
                  <c:v>1.050323131746292</c:v>
                </c:pt>
              </c:numCache>
            </c:numRef>
          </c:yVal>
          <c:smooth val="0"/>
        </c:ser>
        <c:ser>
          <c:idx val="6"/>
          <c:order val="6"/>
          <c:tx>
            <c:v>X=15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Table!$J$31:$J$40</c:f>
              <c:numCache>
                <c:formatCode>0.0000</c:formatCode>
                <c:ptCount val="10"/>
                <c:pt idx="0">
                  <c:v>0.7594124564139737</c:v>
                </c:pt>
                <c:pt idx="1">
                  <c:v>0.85878818542179436</c:v>
                </c:pt>
                <c:pt idx="2">
                  <c:v>0.90561996835785541</c:v>
                </c:pt>
                <c:pt idx="3">
                  <c:v>0.95204252502044484</c:v>
                </c:pt>
                <c:pt idx="4">
                  <c:v>0.98796021040660897</c:v>
                </c:pt>
                <c:pt idx="5">
                  <c:v>1.0213669433166455</c:v>
                </c:pt>
                <c:pt idx="6">
                  <c:v>1.0506626884489916</c:v>
                </c:pt>
                <c:pt idx="7">
                  <c:v>1.0658044247081084</c:v>
                </c:pt>
                <c:pt idx="8">
                  <c:v>1.0813581043324798</c:v>
                </c:pt>
                <c:pt idx="9">
                  <c:v>1.0858360035504633</c:v>
                </c:pt>
              </c:numCache>
            </c:numRef>
          </c:yVal>
          <c:smooth val="0"/>
        </c:ser>
        <c:ser>
          <c:idx val="7"/>
          <c:order val="7"/>
          <c:tx>
            <c:v>X=20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Table!$K$31:$K$40</c:f>
              <c:numCache>
                <c:formatCode>0.0000</c:formatCode>
                <c:ptCount val="10"/>
                <c:pt idx="0">
                  <c:v>0.7610035923192211</c:v>
                </c:pt>
                <c:pt idx="1">
                  <c:v>0.86244669845148558</c:v>
                </c:pt>
                <c:pt idx="2">
                  <c:v>0.91094562223027908</c:v>
                </c:pt>
                <c:pt idx="3">
                  <c:v>0.95785887193598429</c:v>
                </c:pt>
                <c:pt idx="4">
                  <c:v>0.99566942155906901</c:v>
                </c:pt>
                <c:pt idx="5">
                  <c:v>1.0322631941698697</c:v>
                </c:pt>
                <c:pt idx="6">
                  <c:v>1.0646872537696852</c:v>
                </c:pt>
                <c:pt idx="7">
                  <c:v>1.0823672837042102</c:v>
                </c:pt>
                <c:pt idx="8">
                  <c:v>1.0994648564626595</c:v>
                </c:pt>
                <c:pt idx="9">
                  <c:v>1.1063326251307661</c:v>
                </c:pt>
              </c:numCache>
            </c:numRef>
          </c:yVal>
          <c:smooth val="0"/>
        </c:ser>
        <c:ser>
          <c:idx val="8"/>
          <c:order val="8"/>
          <c:tx>
            <c:v>X=30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Table!$L$31:$L$40</c:f>
              <c:numCache>
                <c:formatCode>0.0000</c:formatCode>
                <c:ptCount val="10"/>
                <c:pt idx="0">
                  <c:v>0.76272524790534946</c:v>
                </c:pt>
                <c:pt idx="1">
                  <c:v>0.86558159212022756</c:v>
                </c:pt>
                <c:pt idx="2">
                  <c:v>0.91566480783166992</c:v>
                </c:pt>
                <c:pt idx="3">
                  <c:v>0.9621418991996542</c:v>
                </c:pt>
                <c:pt idx="4">
                  <c:v>1.0018127619652883</c:v>
                </c:pt>
                <c:pt idx="5">
                  <c:v>1.0406956521739132</c:v>
                </c:pt>
                <c:pt idx="6">
                  <c:v>1.0771466993034464</c:v>
                </c:pt>
                <c:pt idx="7">
                  <c:v>1.0970355522279209</c:v>
                </c:pt>
                <c:pt idx="8">
                  <c:v>1.1173566556067085</c:v>
                </c:pt>
                <c:pt idx="9">
                  <c:v>1.1251340243319816</c:v>
                </c:pt>
              </c:numCache>
            </c:numRef>
          </c:yVal>
          <c:smooth val="0"/>
        </c:ser>
        <c:ser>
          <c:idx val="9"/>
          <c:order val="9"/>
          <c:tx>
            <c:v>X=40</c:v>
          </c:tx>
          <c:marker>
            <c:symbol val="none"/>
          </c:marker>
          <c:xVal>
            <c:numRef>
              <c:f>Table!$C$31:$C$40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20</c:v>
                </c:pt>
                <c:pt idx="8">
                  <c:v>30</c:v>
                </c:pt>
                <c:pt idx="9">
                  <c:v>40</c:v>
                </c:pt>
              </c:numCache>
            </c:numRef>
          </c:xVal>
          <c:yVal>
            <c:numRef>
              <c:f>Table!$M$31:$M$40</c:f>
              <c:numCache>
                <c:formatCode>0.0000</c:formatCode>
                <c:ptCount val="10"/>
                <c:pt idx="0">
                  <c:v>0.76345200057942619</c:v>
                </c:pt>
                <c:pt idx="1">
                  <c:v>0.86701653003850254</c:v>
                </c:pt>
                <c:pt idx="2">
                  <c:v>0.9174456061809072</c:v>
                </c:pt>
                <c:pt idx="3">
                  <c:v>0.96362625692403214</c:v>
                </c:pt>
                <c:pt idx="4">
                  <c:v>1.0035279597619786</c:v>
                </c:pt>
                <c:pt idx="5">
                  <c:v>1.0432638956382763</c:v>
                </c:pt>
                <c:pt idx="6">
                  <c:v>1.0804300202664641</c:v>
                </c:pt>
                <c:pt idx="7">
                  <c:v>1.1017017392824084</c:v>
                </c:pt>
                <c:pt idx="8">
                  <c:v>1.1227725314018522</c:v>
                </c:pt>
                <c:pt idx="9">
                  <c:v>1.1310634066801539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32096"/>
        <c:axId val="114134016"/>
      </c:scatterChart>
      <c:valAx>
        <c:axId val="114132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Jaw 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4134016"/>
        <c:crosses val="autoZero"/>
        <c:crossBetween val="midCat"/>
      </c:valAx>
      <c:valAx>
        <c:axId val="114134016"/>
        <c:scaling>
          <c:orientation val="minMax"/>
          <c:min val="0.60000000000000009"/>
        </c:scaling>
        <c:delete val="0"/>
        <c:axPos val="l"/>
        <c:majorGridlines/>
        <c:numFmt formatCode="0.0000" sourceLinked="1"/>
        <c:majorTickMark val="out"/>
        <c:minorTickMark val="none"/>
        <c:tickLblPos val="nextTo"/>
        <c:crossAx val="1141320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56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2</xdr:row>
      <xdr:rowOff>9525</xdr:rowOff>
    </xdr:from>
    <xdr:to>
      <xdr:col>21</xdr:col>
      <xdr:colOff>590550</xdr:colOff>
      <xdr:row>21</xdr:row>
      <xdr:rowOff>38100</xdr:rowOff>
    </xdr:to>
    <xdr:graphicFrame macro="">
      <xdr:nvGraphicFramePr>
        <xdr:cNvPr id="2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</xdr:colOff>
      <xdr:row>21</xdr:row>
      <xdr:rowOff>47625</xdr:rowOff>
    </xdr:from>
    <xdr:to>
      <xdr:col>21</xdr:col>
      <xdr:colOff>600075</xdr:colOff>
      <xdr:row>44</xdr:row>
      <xdr:rowOff>28575</xdr:rowOff>
    </xdr:to>
    <xdr:graphicFrame macro="">
      <xdr:nvGraphicFramePr>
        <xdr:cNvPr id="3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2</xdr:row>
      <xdr:rowOff>19050</xdr:rowOff>
    </xdr:from>
    <xdr:to>
      <xdr:col>21</xdr:col>
      <xdr:colOff>9525</xdr:colOff>
      <xdr:row>21</xdr:row>
      <xdr:rowOff>47625</xdr:rowOff>
    </xdr:to>
    <xdr:graphicFrame macro="">
      <xdr:nvGraphicFramePr>
        <xdr:cNvPr id="2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38100</xdr:colOff>
      <xdr:row>21</xdr:row>
      <xdr:rowOff>47624</xdr:rowOff>
    </xdr:from>
    <xdr:to>
      <xdr:col>21</xdr:col>
      <xdr:colOff>28575</xdr:colOff>
      <xdr:row>44</xdr:row>
      <xdr:rowOff>28574</xdr:rowOff>
    </xdr:to>
    <xdr:graphicFrame macro="">
      <xdr:nvGraphicFramePr>
        <xdr:cNvPr id="3" name="Diagramm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247649</xdr:colOff>
      <xdr:row>13</xdr:row>
      <xdr:rowOff>119062</xdr:rowOff>
    </xdr:from>
    <xdr:to>
      <xdr:col>26</xdr:col>
      <xdr:colOff>485774</xdr:colOff>
      <xdr:row>27</xdr:row>
      <xdr:rowOff>66675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247650</xdr:colOff>
      <xdr:row>27</xdr:row>
      <xdr:rowOff>133350</xdr:rowOff>
    </xdr:from>
    <xdr:to>
      <xdr:col>27</xdr:col>
      <xdr:colOff>0</xdr:colOff>
      <xdr:row>41</xdr:row>
      <xdr:rowOff>66675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9087" cy="60080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R61"/>
  <sheetViews>
    <sheetView tabSelected="1" workbookViewId="0">
      <selection activeCell="X34" sqref="X34"/>
    </sheetView>
  </sheetViews>
  <sheetFormatPr baseColWidth="10" defaultColWidth="9.28515625" defaultRowHeight="12.75" x14ac:dyDescent="0.2"/>
  <cols>
    <col min="2" max="3" width="6.7109375" style="1" customWidth="1"/>
    <col min="4" max="13" width="7.7109375" style="3" customWidth="1"/>
    <col min="14" max="14" width="9.28515625" style="3" customWidth="1"/>
    <col min="15" max="15" width="2.7109375" style="7" customWidth="1"/>
    <col min="16" max="16" width="14.7109375" style="24" customWidth="1"/>
    <col min="17" max="17" width="9.28515625" style="3" customWidth="1"/>
  </cols>
  <sheetData>
    <row r="1" spans="1:17" x14ac:dyDescent="0.2">
      <c r="A1" t="s">
        <v>25</v>
      </c>
    </row>
    <row r="3" spans="1:17" ht="12.75" customHeight="1" x14ac:dyDescent="0.2">
      <c r="A3" s="1" t="s">
        <v>15</v>
      </c>
      <c r="B3" s="21" t="s">
        <v>1</v>
      </c>
      <c r="C3" s="5" t="s">
        <v>0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30</v>
      </c>
      <c r="O3" s="6" t="s">
        <v>7</v>
      </c>
      <c r="P3" s="4" t="s">
        <v>32</v>
      </c>
      <c r="Q3" s="4" t="s">
        <v>18</v>
      </c>
    </row>
    <row r="4" spans="1:17" ht="12.75" customHeight="1" x14ac:dyDescent="0.2">
      <c r="A4" s="76" t="s">
        <v>16</v>
      </c>
      <c r="B4" s="18">
        <v>4</v>
      </c>
      <c r="C4" s="18">
        <v>4</v>
      </c>
      <c r="D4" s="19">
        <v>0.55730000000000002</v>
      </c>
      <c r="E4" s="19">
        <v>0.55679999999999996</v>
      </c>
      <c r="F4" s="19">
        <v>0.55720000000000003</v>
      </c>
      <c r="G4" s="19">
        <v>0.55669999999999997</v>
      </c>
      <c r="H4" s="19">
        <v>0.55689999999999995</v>
      </c>
      <c r="I4" s="19">
        <v>0.55659999999999998</v>
      </c>
      <c r="J4" s="19">
        <v>0.55679999999999996</v>
      </c>
      <c r="K4" s="19">
        <v>0.55720000000000003</v>
      </c>
      <c r="L4" s="19">
        <v>0.55689999999999995</v>
      </c>
      <c r="M4" s="19">
        <v>0.55689999999999995</v>
      </c>
      <c r="N4" s="19">
        <f t="shared" ref="N4:N60" si="0">AVERAGE(D4:M4)</f>
        <v>0.55692999999999993</v>
      </c>
      <c r="O4" s="20">
        <v>0</v>
      </c>
      <c r="P4" s="19">
        <f>N4</f>
        <v>0.55692999999999993</v>
      </c>
      <c r="Q4" s="19">
        <f t="shared" ref="Q4:Q60" si="1">N4/P4</f>
        <v>1</v>
      </c>
    </row>
    <row r="5" spans="1:17" ht="12.75" customHeight="1" x14ac:dyDescent="0.2">
      <c r="A5" s="76" t="s">
        <v>16</v>
      </c>
      <c r="B5" s="21">
        <v>1</v>
      </c>
      <c r="C5" s="22">
        <v>1</v>
      </c>
      <c r="D5" s="2">
        <v>0.44640000000000002</v>
      </c>
      <c r="E5" s="2">
        <v>0.44679999999999997</v>
      </c>
      <c r="F5" s="2">
        <v>0.44640000000000002</v>
      </c>
      <c r="G5" s="2">
        <v>0.4466</v>
      </c>
      <c r="H5" s="2">
        <v>0.44640000000000002</v>
      </c>
      <c r="I5" s="2">
        <v>0.44669999999999999</v>
      </c>
      <c r="J5" s="2">
        <v>0.44640000000000002</v>
      </c>
      <c r="K5" s="2"/>
      <c r="L5" s="2"/>
      <c r="M5" s="2"/>
      <c r="N5" s="4">
        <f t="shared" si="0"/>
        <v>0.44652857142857144</v>
      </c>
      <c r="O5" s="8">
        <v>1</v>
      </c>
      <c r="P5" s="4">
        <f t="shared" ref="P5:P14" si="2">N$4+O5*(N$15-N$4)/COUNT(O$5:O$15)</f>
        <v>0.55699181818181809</v>
      </c>
      <c r="Q5" s="4">
        <f t="shared" si="1"/>
        <v>0.80167887005265082</v>
      </c>
    </row>
    <row r="6" spans="1:17" x14ac:dyDescent="0.2">
      <c r="A6" s="76" t="s">
        <v>16</v>
      </c>
      <c r="B6" s="21">
        <v>1</v>
      </c>
      <c r="C6" s="22">
        <v>2</v>
      </c>
      <c r="D6" s="2">
        <v>0.46460000000000001</v>
      </c>
      <c r="E6" s="2">
        <v>0.4647</v>
      </c>
      <c r="F6" s="2">
        <v>0.46439999999999998</v>
      </c>
      <c r="G6" s="2">
        <v>0.46479999999999999</v>
      </c>
      <c r="H6" s="2">
        <v>0.46479999999999999</v>
      </c>
      <c r="I6" s="2">
        <v>0.46510000000000001</v>
      </c>
      <c r="J6" s="2"/>
      <c r="K6" s="2"/>
      <c r="L6" s="2"/>
      <c r="M6" s="2"/>
      <c r="N6" s="4">
        <f t="shared" si="0"/>
        <v>0.46473333333333328</v>
      </c>
      <c r="O6" s="8">
        <v>2</v>
      </c>
      <c r="P6" s="4">
        <f t="shared" si="2"/>
        <v>0.55705363636363625</v>
      </c>
      <c r="Q6" s="4">
        <f t="shared" si="1"/>
        <v>0.83427035207425215</v>
      </c>
    </row>
    <row r="7" spans="1:17" x14ac:dyDescent="0.2">
      <c r="A7" s="76" t="s">
        <v>16</v>
      </c>
      <c r="B7" s="21">
        <v>1</v>
      </c>
      <c r="C7" s="22">
        <v>3</v>
      </c>
      <c r="D7" s="2">
        <v>0.46989999999999998</v>
      </c>
      <c r="E7" s="2">
        <v>0.47010000000000002</v>
      </c>
      <c r="F7" s="2">
        <v>0.4698</v>
      </c>
      <c r="G7" s="2">
        <v>0.46989999999999998</v>
      </c>
      <c r="H7" s="2">
        <v>0.46970000000000001</v>
      </c>
      <c r="I7" s="2">
        <v>0.46970000000000001</v>
      </c>
      <c r="J7" s="2">
        <v>0.46960000000000002</v>
      </c>
      <c r="K7" s="2">
        <v>0.47020000000000001</v>
      </c>
      <c r="L7" s="2"/>
      <c r="M7" s="2"/>
      <c r="N7" s="4">
        <f t="shared" si="0"/>
        <v>0.46986250000000007</v>
      </c>
      <c r="O7" s="8">
        <v>3</v>
      </c>
      <c r="P7" s="4">
        <f t="shared" si="2"/>
        <v>0.55711545454545452</v>
      </c>
      <c r="Q7" s="4">
        <f t="shared" si="1"/>
        <v>0.84338442986356688</v>
      </c>
    </row>
    <row r="8" spans="1:17" ht="12.75" customHeight="1" x14ac:dyDescent="0.2">
      <c r="A8" s="76" t="s">
        <v>16</v>
      </c>
      <c r="B8" s="21">
        <v>1</v>
      </c>
      <c r="C8" s="22">
        <v>5</v>
      </c>
      <c r="D8" s="2">
        <v>0.47570000000000001</v>
      </c>
      <c r="E8" s="2">
        <v>0.47560000000000002</v>
      </c>
      <c r="F8" s="2">
        <v>0.47549999999999998</v>
      </c>
      <c r="G8" s="2">
        <v>0.4758</v>
      </c>
      <c r="H8" s="2">
        <v>0.47570000000000001</v>
      </c>
      <c r="I8" s="2"/>
      <c r="J8" s="2"/>
      <c r="K8" s="2"/>
      <c r="L8" s="2"/>
      <c r="M8" s="2"/>
      <c r="N8" s="4">
        <f t="shared" si="0"/>
        <v>0.47566000000000008</v>
      </c>
      <c r="O8" s="8">
        <v>4</v>
      </c>
      <c r="P8" s="4">
        <f t="shared" si="2"/>
        <v>0.55717727272727269</v>
      </c>
      <c r="Q8" s="4">
        <f t="shared" si="1"/>
        <v>0.85369598381451983</v>
      </c>
    </row>
    <row r="9" spans="1:17" x14ac:dyDescent="0.2">
      <c r="A9" s="76" t="s">
        <v>16</v>
      </c>
      <c r="B9" s="21">
        <v>1</v>
      </c>
      <c r="C9" s="22">
        <v>7</v>
      </c>
      <c r="D9" s="2">
        <v>0.47860000000000003</v>
      </c>
      <c r="E9" s="2">
        <v>0.47860000000000003</v>
      </c>
      <c r="F9" s="2">
        <v>0.47889999999999999</v>
      </c>
      <c r="G9" s="2">
        <v>0.47870000000000001</v>
      </c>
      <c r="H9" s="2">
        <v>0.47870000000000001</v>
      </c>
      <c r="I9" s="2">
        <v>0.47849999999999998</v>
      </c>
      <c r="J9" s="2"/>
      <c r="K9" s="2"/>
      <c r="L9" s="2"/>
      <c r="M9" s="2"/>
      <c r="N9" s="4">
        <f t="shared" si="0"/>
        <v>0.47866666666666663</v>
      </c>
      <c r="O9" s="8">
        <v>5</v>
      </c>
      <c r="P9" s="4">
        <f t="shared" si="2"/>
        <v>0.55723909090909085</v>
      </c>
      <c r="Q9" s="4">
        <f t="shared" si="1"/>
        <v>0.85899692694882623</v>
      </c>
    </row>
    <row r="10" spans="1:17" x14ac:dyDescent="0.2">
      <c r="A10" s="76" t="s">
        <v>16</v>
      </c>
      <c r="B10" s="21">
        <v>1</v>
      </c>
      <c r="C10" s="22">
        <v>10</v>
      </c>
      <c r="D10" s="2">
        <v>0.48130000000000001</v>
      </c>
      <c r="E10" s="2">
        <v>0.48120000000000002</v>
      </c>
      <c r="F10" s="2">
        <v>0.48130000000000001</v>
      </c>
      <c r="G10" s="2">
        <v>0.48130000000000001</v>
      </c>
      <c r="H10" s="2">
        <v>0.48130000000000001</v>
      </c>
      <c r="I10" s="2"/>
      <c r="J10" s="2"/>
      <c r="K10" s="2"/>
      <c r="L10" s="2"/>
      <c r="M10" s="2"/>
      <c r="N10" s="4">
        <f t="shared" si="0"/>
        <v>0.48128000000000004</v>
      </c>
      <c r="O10" s="8">
        <v>6</v>
      </c>
      <c r="P10" s="4">
        <f t="shared" si="2"/>
        <v>0.55730090909090901</v>
      </c>
      <c r="Q10" s="4">
        <f t="shared" si="1"/>
        <v>0.86359091138947319</v>
      </c>
    </row>
    <row r="11" spans="1:17" x14ac:dyDescent="0.2">
      <c r="A11" s="76" t="s">
        <v>16</v>
      </c>
      <c r="B11" s="21">
        <v>1</v>
      </c>
      <c r="C11" s="22">
        <v>15</v>
      </c>
      <c r="D11" s="2">
        <v>0.4834</v>
      </c>
      <c r="E11" s="2">
        <v>0.4839</v>
      </c>
      <c r="F11" s="2">
        <v>0.48359999999999997</v>
      </c>
      <c r="G11" s="2">
        <v>0.4834</v>
      </c>
      <c r="H11" s="2">
        <v>0.48299999999999998</v>
      </c>
      <c r="I11" s="2">
        <v>0.4834</v>
      </c>
      <c r="J11" s="2"/>
      <c r="K11" s="2"/>
      <c r="L11" s="2"/>
      <c r="M11" s="2"/>
      <c r="N11" s="4">
        <f t="shared" si="0"/>
        <v>0.48344999999999999</v>
      </c>
      <c r="O11" s="8">
        <v>7</v>
      </c>
      <c r="P11" s="4">
        <f t="shared" si="2"/>
        <v>0.55736272727272718</v>
      </c>
      <c r="Q11" s="4">
        <f t="shared" si="1"/>
        <v>0.86738846417952087</v>
      </c>
    </row>
    <row r="12" spans="1:17" x14ac:dyDescent="0.2">
      <c r="A12" s="76" t="s">
        <v>16</v>
      </c>
      <c r="B12" s="21">
        <v>1</v>
      </c>
      <c r="C12" s="22">
        <v>20</v>
      </c>
      <c r="D12" s="2">
        <v>0.48430000000000001</v>
      </c>
      <c r="E12" s="2">
        <v>0.48459999999999998</v>
      </c>
      <c r="F12" s="2">
        <v>0.4844</v>
      </c>
      <c r="G12" s="2">
        <v>0.48480000000000001</v>
      </c>
      <c r="H12" s="2">
        <v>0.48459999999999998</v>
      </c>
      <c r="I12" s="2">
        <v>0.4844</v>
      </c>
      <c r="J12" s="2"/>
      <c r="K12" s="2"/>
      <c r="L12" s="2"/>
      <c r="M12" s="2"/>
      <c r="N12" s="4">
        <f t="shared" si="0"/>
        <v>0.48451666666666665</v>
      </c>
      <c r="O12" s="8">
        <v>8</v>
      </c>
      <c r="P12" s="4">
        <f t="shared" si="2"/>
        <v>0.55742454545454534</v>
      </c>
      <c r="Q12" s="4">
        <f t="shared" si="1"/>
        <v>0.86920583353855219</v>
      </c>
    </row>
    <row r="13" spans="1:17" x14ac:dyDescent="0.2">
      <c r="A13" s="76" t="s">
        <v>16</v>
      </c>
      <c r="B13" s="21">
        <v>1</v>
      </c>
      <c r="C13" s="22">
        <v>30</v>
      </c>
      <c r="D13" s="2">
        <v>0.48549999999999999</v>
      </c>
      <c r="E13" s="2">
        <v>0.48580000000000001</v>
      </c>
      <c r="F13" s="2">
        <v>0.48570000000000002</v>
      </c>
      <c r="G13" s="2">
        <v>0.48559999999999998</v>
      </c>
      <c r="H13" s="2">
        <v>0.48570000000000002</v>
      </c>
      <c r="I13" s="2">
        <v>0.48570000000000002</v>
      </c>
      <c r="J13" s="2"/>
      <c r="K13" s="2"/>
      <c r="L13" s="2"/>
      <c r="M13" s="2"/>
      <c r="N13" s="4">
        <f t="shared" si="0"/>
        <v>0.48566666666666669</v>
      </c>
      <c r="O13" s="8">
        <v>9</v>
      </c>
      <c r="P13" s="4">
        <f t="shared" si="2"/>
        <v>0.55748636363636361</v>
      </c>
      <c r="Q13" s="4">
        <f t="shared" si="1"/>
        <v>0.87117228033842387</v>
      </c>
    </row>
    <row r="14" spans="1:17" x14ac:dyDescent="0.2">
      <c r="A14" s="76" t="s">
        <v>16</v>
      </c>
      <c r="B14" s="21">
        <v>1</v>
      </c>
      <c r="C14" s="22">
        <v>40</v>
      </c>
      <c r="D14" s="4">
        <v>0.4859</v>
      </c>
      <c r="E14" s="4">
        <v>0.48630000000000001</v>
      </c>
      <c r="F14" s="4">
        <v>0.48609999999999998</v>
      </c>
      <c r="G14" s="4">
        <v>0.48609999999999998</v>
      </c>
      <c r="H14" s="4">
        <v>0.48630000000000001</v>
      </c>
      <c r="I14" s="4">
        <v>0.4864</v>
      </c>
      <c r="J14" s="4"/>
      <c r="K14" s="4"/>
      <c r="L14" s="4"/>
      <c r="M14" s="4"/>
      <c r="N14" s="4">
        <f t="shared" si="0"/>
        <v>0.48618333333333336</v>
      </c>
      <c r="O14" s="8">
        <v>10</v>
      </c>
      <c r="P14" s="4">
        <f t="shared" si="2"/>
        <v>0.55754818181818178</v>
      </c>
      <c r="Q14" s="4">
        <f t="shared" si="1"/>
        <v>0.87200236533437259</v>
      </c>
    </row>
    <row r="15" spans="1:17" x14ac:dyDescent="0.2">
      <c r="A15" s="76" t="s">
        <v>16</v>
      </c>
      <c r="B15" s="58">
        <v>4</v>
      </c>
      <c r="C15" s="58">
        <v>4</v>
      </c>
      <c r="D15" s="39">
        <v>0.55789999999999995</v>
      </c>
      <c r="E15" s="39">
        <v>0.55800000000000005</v>
      </c>
      <c r="F15" s="39">
        <v>0.55779999999999996</v>
      </c>
      <c r="G15" s="39">
        <v>0.55810000000000004</v>
      </c>
      <c r="H15" s="39">
        <v>0.55779999999999996</v>
      </c>
      <c r="I15" s="39">
        <v>0.55730000000000002</v>
      </c>
      <c r="J15" s="39">
        <v>0.55710000000000004</v>
      </c>
      <c r="K15" s="39">
        <v>0.5575</v>
      </c>
      <c r="L15" s="39">
        <v>0.55730000000000002</v>
      </c>
      <c r="M15" s="39">
        <v>0.55730000000000002</v>
      </c>
      <c r="N15" s="39">
        <f t="shared" si="0"/>
        <v>0.55760999999999994</v>
      </c>
      <c r="O15" s="59">
        <v>0</v>
      </c>
      <c r="P15" s="39">
        <f>N15</f>
        <v>0.55760999999999994</v>
      </c>
      <c r="Q15" s="39">
        <f t="shared" si="1"/>
        <v>1</v>
      </c>
    </row>
    <row r="16" spans="1:17" x14ac:dyDescent="0.2">
      <c r="A16" s="76" t="s">
        <v>16</v>
      </c>
      <c r="B16" s="21">
        <v>2</v>
      </c>
      <c r="C16" s="22">
        <v>1</v>
      </c>
      <c r="D16" s="4">
        <v>0.48089999999999999</v>
      </c>
      <c r="E16" s="4">
        <v>0.48080000000000001</v>
      </c>
      <c r="F16" s="4">
        <v>0.48099999999999998</v>
      </c>
      <c r="G16" s="4">
        <v>0.48120000000000002</v>
      </c>
      <c r="H16" s="4">
        <v>0.48089999999999999</v>
      </c>
      <c r="I16" s="4">
        <v>0.48139999999999999</v>
      </c>
      <c r="J16" s="4"/>
      <c r="K16" s="4"/>
      <c r="L16" s="4"/>
      <c r="M16" s="4"/>
      <c r="N16" s="4">
        <f t="shared" si="0"/>
        <v>0.48103333333333326</v>
      </c>
      <c r="O16" s="8">
        <v>1</v>
      </c>
      <c r="P16" s="4">
        <f>N$15+O16*(N$26-N$15)/COUNT(O$16:O$26)</f>
        <v>0.55766249999999995</v>
      </c>
      <c r="Q16" s="4">
        <f t="shared" si="1"/>
        <v>0.86258863261082341</v>
      </c>
    </row>
    <row r="17" spans="1:17" x14ac:dyDescent="0.2">
      <c r="A17" s="76" t="s">
        <v>16</v>
      </c>
      <c r="B17" s="21">
        <v>2</v>
      </c>
      <c r="C17" s="22">
        <v>2</v>
      </c>
      <c r="D17" s="4">
        <v>0.50939999999999996</v>
      </c>
      <c r="E17" s="4">
        <v>0.50919999999999999</v>
      </c>
      <c r="F17" s="4">
        <v>0.50929999999999997</v>
      </c>
      <c r="G17" s="4">
        <v>0.50949999999999995</v>
      </c>
      <c r="H17" s="4">
        <v>0.50949999999999995</v>
      </c>
      <c r="I17" s="4">
        <v>0.50919999999999999</v>
      </c>
      <c r="J17" s="4"/>
      <c r="K17" s="4"/>
      <c r="L17" s="4"/>
      <c r="M17" s="4"/>
      <c r="N17" s="4">
        <f t="shared" si="0"/>
        <v>0.50934999999999997</v>
      </c>
      <c r="O17" s="8">
        <v>2</v>
      </c>
      <c r="P17" s="4">
        <f t="shared" ref="P17:P25" si="3">N$15+O17*(N$26-N$15)/COUNT(O$16:O$26)</f>
        <v>0.55771499999999996</v>
      </c>
      <c r="Q17" s="4">
        <f t="shared" si="1"/>
        <v>0.91328008032776598</v>
      </c>
    </row>
    <row r="18" spans="1:17" ht="12.75" customHeight="1" x14ac:dyDescent="0.2">
      <c r="A18" s="76" t="s">
        <v>16</v>
      </c>
      <c r="B18" s="21">
        <v>2</v>
      </c>
      <c r="C18" s="22">
        <v>3</v>
      </c>
      <c r="D18" s="4">
        <v>0.51910000000000001</v>
      </c>
      <c r="E18" s="4">
        <v>0.51900000000000002</v>
      </c>
      <c r="F18" s="4">
        <v>0.51939999999999997</v>
      </c>
      <c r="G18" s="4">
        <v>0.51900000000000002</v>
      </c>
      <c r="H18" s="4">
        <v>0.51880000000000004</v>
      </c>
      <c r="I18" s="4">
        <v>0.51900000000000002</v>
      </c>
      <c r="J18" s="4"/>
      <c r="K18" s="4"/>
      <c r="L18" s="4"/>
      <c r="M18" s="4"/>
      <c r="N18" s="4">
        <f t="shared" si="0"/>
        <v>0.51905000000000012</v>
      </c>
      <c r="O18" s="8">
        <v>3</v>
      </c>
      <c r="P18" s="4">
        <f t="shared" si="3"/>
        <v>0.55776749999999997</v>
      </c>
      <c r="Q18" s="4">
        <f t="shared" si="1"/>
        <v>0.93058487631495224</v>
      </c>
    </row>
    <row r="19" spans="1:17" x14ac:dyDescent="0.2">
      <c r="A19" s="76" t="s">
        <v>16</v>
      </c>
      <c r="B19" s="21">
        <v>2</v>
      </c>
      <c r="C19" s="22">
        <v>5</v>
      </c>
      <c r="D19" s="4">
        <v>0.53090000000000004</v>
      </c>
      <c r="E19" s="4">
        <v>0.53120000000000001</v>
      </c>
      <c r="F19" s="4">
        <v>0.53080000000000005</v>
      </c>
      <c r="G19" s="4">
        <v>0.53110000000000002</v>
      </c>
      <c r="H19" s="4">
        <v>0.53100000000000003</v>
      </c>
      <c r="I19" s="4"/>
      <c r="J19" s="4"/>
      <c r="K19" s="4"/>
      <c r="L19" s="4"/>
      <c r="M19" s="4"/>
      <c r="N19" s="4">
        <f t="shared" si="0"/>
        <v>0.53100000000000003</v>
      </c>
      <c r="O19" s="8">
        <v>4</v>
      </c>
      <c r="P19" s="4">
        <f t="shared" si="3"/>
        <v>0.55781999999999998</v>
      </c>
      <c r="Q19" s="4">
        <f t="shared" si="1"/>
        <v>0.95191997418522112</v>
      </c>
    </row>
    <row r="20" spans="1:17" x14ac:dyDescent="0.2">
      <c r="A20" s="76" t="s">
        <v>16</v>
      </c>
      <c r="B20" s="21">
        <v>2</v>
      </c>
      <c r="C20" s="22">
        <v>7</v>
      </c>
      <c r="D20" s="4">
        <v>0.53710000000000002</v>
      </c>
      <c r="E20" s="4">
        <v>0.53720000000000001</v>
      </c>
      <c r="F20" s="4">
        <v>0.53739999999999999</v>
      </c>
      <c r="G20" s="4">
        <v>0.53769999999999996</v>
      </c>
      <c r="H20" s="4">
        <v>0.5373</v>
      </c>
      <c r="I20" s="4">
        <v>0.53759999999999997</v>
      </c>
      <c r="J20" s="4">
        <v>0.53759999999999997</v>
      </c>
      <c r="K20" s="4"/>
      <c r="L20" s="4"/>
      <c r="M20" s="4"/>
      <c r="N20" s="4">
        <f t="shared" si="0"/>
        <v>0.53741428571428573</v>
      </c>
      <c r="O20" s="8">
        <v>5</v>
      </c>
      <c r="P20" s="4">
        <f t="shared" si="3"/>
        <v>0.55787249999999999</v>
      </c>
      <c r="Q20" s="4">
        <f t="shared" si="1"/>
        <v>0.9633281542185459</v>
      </c>
    </row>
    <row r="21" spans="1:17" ht="12.75" customHeight="1" x14ac:dyDescent="0.2">
      <c r="A21" s="76" t="s">
        <v>16</v>
      </c>
      <c r="B21" s="21">
        <v>2</v>
      </c>
      <c r="C21" s="22">
        <v>10</v>
      </c>
      <c r="D21" s="4">
        <v>0.54279999999999995</v>
      </c>
      <c r="E21" s="4">
        <v>0.54249999999999998</v>
      </c>
      <c r="F21" s="4">
        <v>0.54330000000000001</v>
      </c>
      <c r="G21" s="4">
        <v>0.54290000000000005</v>
      </c>
      <c r="H21" s="4">
        <v>0.54320000000000002</v>
      </c>
      <c r="I21" s="4">
        <v>0.54310000000000003</v>
      </c>
      <c r="J21" s="4">
        <v>0.54310000000000003</v>
      </c>
      <c r="K21" s="4"/>
      <c r="L21" s="4"/>
      <c r="M21" s="4"/>
      <c r="N21" s="4">
        <f t="shared" si="0"/>
        <v>0.54298571428571429</v>
      </c>
      <c r="O21" s="8">
        <v>6</v>
      </c>
      <c r="P21" s="4">
        <f t="shared" si="3"/>
        <v>0.557925</v>
      </c>
      <c r="Q21" s="4">
        <f t="shared" si="1"/>
        <v>0.97322348753992793</v>
      </c>
    </row>
    <row r="22" spans="1:17" ht="12.75" customHeight="1" x14ac:dyDescent="0.2">
      <c r="A22" s="76" t="s">
        <v>16</v>
      </c>
      <c r="B22" s="21">
        <v>2</v>
      </c>
      <c r="C22" s="22">
        <v>15</v>
      </c>
      <c r="D22" s="4">
        <v>0.54730000000000001</v>
      </c>
      <c r="E22" s="4">
        <v>0.54720000000000002</v>
      </c>
      <c r="F22" s="4">
        <v>0.54720000000000002</v>
      </c>
      <c r="G22" s="4">
        <v>0.54730000000000001</v>
      </c>
      <c r="H22" s="4">
        <v>0.5474</v>
      </c>
      <c r="I22" s="4">
        <v>0.54749999999999999</v>
      </c>
      <c r="J22" s="4"/>
      <c r="K22" s="4"/>
      <c r="L22" s="4"/>
      <c r="M22" s="4"/>
      <c r="N22" s="4">
        <f t="shared" si="0"/>
        <v>0.54731666666666667</v>
      </c>
      <c r="O22" s="8">
        <v>7</v>
      </c>
      <c r="P22" s="4">
        <f t="shared" si="3"/>
        <v>0.55797750000000002</v>
      </c>
      <c r="Q22" s="4">
        <f t="shared" si="1"/>
        <v>0.98089379350720529</v>
      </c>
    </row>
    <row r="23" spans="1:17" ht="12.75" customHeight="1" x14ac:dyDescent="0.2">
      <c r="A23" s="76" t="s">
        <v>16</v>
      </c>
      <c r="B23" s="21">
        <v>2</v>
      </c>
      <c r="C23" s="22">
        <v>20</v>
      </c>
      <c r="D23" s="4">
        <v>0.54959999999999998</v>
      </c>
      <c r="E23" s="4">
        <v>0.55000000000000004</v>
      </c>
      <c r="F23" s="4">
        <v>0.5494</v>
      </c>
      <c r="G23" s="4">
        <v>0.54959999999999998</v>
      </c>
      <c r="H23" s="4">
        <v>0.55000000000000004</v>
      </c>
      <c r="I23" s="4">
        <v>0.54969999999999997</v>
      </c>
      <c r="J23" s="4">
        <v>0.54959999999999998</v>
      </c>
      <c r="K23" s="4"/>
      <c r="L23" s="4"/>
      <c r="M23" s="4"/>
      <c r="N23" s="4">
        <f t="shared" si="0"/>
        <v>0.54969999999999997</v>
      </c>
      <c r="O23" s="8">
        <v>8</v>
      </c>
      <c r="P23" s="4">
        <f t="shared" si="3"/>
        <v>0.55803000000000003</v>
      </c>
      <c r="Q23" s="4">
        <f t="shared" si="1"/>
        <v>0.98507248714226825</v>
      </c>
    </row>
    <row r="24" spans="1:17" x14ac:dyDescent="0.2">
      <c r="A24" s="76" t="s">
        <v>16</v>
      </c>
      <c r="B24" s="21">
        <v>2</v>
      </c>
      <c r="C24" s="22">
        <v>30</v>
      </c>
      <c r="D24" s="4">
        <v>0.55159999999999998</v>
      </c>
      <c r="E24" s="4">
        <v>0.55179999999999996</v>
      </c>
      <c r="F24" s="4">
        <v>0.55169999999999997</v>
      </c>
      <c r="G24" s="4">
        <v>0.55179999999999996</v>
      </c>
      <c r="H24" s="4">
        <v>0.55179999999999996</v>
      </c>
      <c r="I24" s="4">
        <v>0.55179999999999996</v>
      </c>
      <c r="J24" s="4"/>
      <c r="K24" s="4"/>
      <c r="L24" s="4"/>
      <c r="M24" s="4"/>
      <c r="N24" s="4">
        <f t="shared" si="0"/>
        <v>0.55175000000000007</v>
      </c>
      <c r="O24" s="8">
        <v>9</v>
      </c>
      <c r="P24" s="4">
        <f t="shared" si="3"/>
        <v>0.55808250000000004</v>
      </c>
      <c r="Q24" s="4">
        <f t="shared" si="1"/>
        <v>0.9886531113231467</v>
      </c>
    </row>
    <row r="25" spans="1:17" x14ac:dyDescent="0.2">
      <c r="A25" s="76" t="s">
        <v>16</v>
      </c>
      <c r="B25" s="21">
        <v>2</v>
      </c>
      <c r="C25" s="22">
        <v>40</v>
      </c>
      <c r="D25" s="4">
        <v>0.55289999999999995</v>
      </c>
      <c r="E25" s="4">
        <v>0.55249999999999999</v>
      </c>
      <c r="F25" s="4">
        <v>0.55249999999999999</v>
      </c>
      <c r="G25" s="4">
        <v>0.55269999999999997</v>
      </c>
      <c r="H25" s="4">
        <v>0.55269999999999997</v>
      </c>
      <c r="I25" s="4">
        <v>0.55300000000000005</v>
      </c>
      <c r="J25" s="4"/>
      <c r="K25" s="4"/>
      <c r="L25" s="4"/>
      <c r="M25" s="4"/>
      <c r="N25" s="4">
        <f t="shared" si="0"/>
        <v>0.55271666666666663</v>
      </c>
      <c r="O25" s="8">
        <v>10</v>
      </c>
      <c r="P25" s="4">
        <f t="shared" si="3"/>
        <v>0.55813500000000005</v>
      </c>
      <c r="Q25" s="4">
        <f t="shared" si="1"/>
        <v>0.99029207390087803</v>
      </c>
    </row>
    <row r="26" spans="1:17" x14ac:dyDescent="0.2">
      <c r="A26" s="76" t="s">
        <v>16</v>
      </c>
      <c r="B26" s="18">
        <v>4</v>
      </c>
      <c r="C26" s="18">
        <v>4</v>
      </c>
      <c r="D26" s="19">
        <v>0.55840000000000001</v>
      </c>
      <c r="E26" s="19">
        <v>0.55820000000000003</v>
      </c>
      <c r="F26" s="19">
        <v>0.55800000000000005</v>
      </c>
      <c r="G26" s="19">
        <v>0.55810000000000004</v>
      </c>
      <c r="H26" s="19">
        <v>0.55779999999999996</v>
      </c>
      <c r="I26" s="19">
        <v>0.55830000000000002</v>
      </c>
      <c r="J26" s="19">
        <v>0.55859999999999999</v>
      </c>
      <c r="K26" s="19">
        <v>0.55810000000000004</v>
      </c>
      <c r="L26" s="19"/>
      <c r="M26" s="19"/>
      <c r="N26" s="19">
        <f t="shared" si="0"/>
        <v>0.55818750000000006</v>
      </c>
      <c r="O26" s="20">
        <v>0</v>
      </c>
      <c r="P26" s="19">
        <f>N26</f>
        <v>0.55818750000000006</v>
      </c>
      <c r="Q26" s="19">
        <f t="shared" si="1"/>
        <v>1</v>
      </c>
    </row>
    <row r="27" spans="1:17" x14ac:dyDescent="0.2">
      <c r="A27" s="76" t="s">
        <v>16</v>
      </c>
      <c r="B27" s="21">
        <v>3</v>
      </c>
      <c r="C27" s="22">
        <v>1</v>
      </c>
      <c r="D27" s="4">
        <v>0.4884</v>
      </c>
      <c r="E27" s="4">
        <v>0.48870000000000002</v>
      </c>
      <c r="F27" s="4">
        <v>0.48859999999999998</v>
      </c>
      <c r="G27" s="4">
        <v>0.48880000000000001</v>
      </c>
      <c r="H27" s="4">
        <v>0.48899999999999999</v>
      </c>
      <c r="I27" s="4">
        <v>0.4889</v>
      </c>
      <c r="J27" s="4">
        <v>0.48880000000000001</v>
      </c>
      <c r="K27" s="4"/>
      <c r="L27" s="4"/>
      <c r="M27" s="4"/>
      <c r="N27" s="4">
        <f t="shared" si="0"/>
        <v>0.48874285714285709</v>
      </c>
      <c r="O27" s="8">
        <v>1</v>
      </c>
      <c r="P27" s="4">
        <f>N$26+O27*(N$37-N$26)/COUNT(O$27:O$37)</f>
        <v>0.55818560606060608</v>
      </c>
      <c r="Q27" s="4">
        <f t="shared" si="1"/>
        <v>0.87559201067931314</v>
      </c>
    </row>
    <row r="28" spans="1:17" x14ac:dyDescent="0.2">
      <c r="A28" s="76" t="s">
        <v>16</v>
      </c>
      <c r="B28" s="21">
        <v>3</v>
      </c>
      <c r="C28" s="22">
        <v>2</v>
      </c>
      <c r="D28" s="4">
        <v>0.52200000000000002</v>
      </c>
      <c r="E28" s="4">
        <v>0.52229999999999999</v>
      </c>
      <c r="F28" s="4">
        <v>0.52239999999999998</v>
      </c>
      <c r="G28" s="4">
        <v>0.52229999999999999</v>
      </c>
      <c r="H28" s="4">
        <v>0.5222</v>
      </c>
      <c r="I28" s="4">
        <v>0.5222</v>
      </c>
      <c r="J28" s="4"/>
      <c r="K28" s="4"/>
      <c r="L28" s="4"/>
      <c r="M28" s="4"/>
      <c r="N28" s="4">
        <f t="shared" si="0"/>
        <v>0.52223333333333333</v>
      </c>
      <c r="O28" s="8">
        <v>2</v>
      </c>
      <c r="P28" s="4">
        <f t="shared" ref="P28:P36" si="4">N$26+O28*(N$37-N$26)/COUNT(O$27:O$37)</f>
        <v>0.55818371212121221</v>
      </c>
      <c r="Q28" s="4">
        <f t="shared" si="1"/>
        <v>0.93559400246334656</v>
      </c>
    </row>
    <row r="29" spans="1:17" x14ac:dyDescent="0.2">
      <c r="A29" s="76" t="s">
        <v>16</v>
      </c>
      <c r="B29" s="21">
        <v>3</v>
      </c>
      <c r="C29" s="22">
        <v>3</v>
      </c>
      <c r="D29" s="4">
        <v>0.53610000000000002</v>
      </c>
      <c r="E29" s="4">
        <v>0.53600000000000003</v>
      </c>
      <c r="F29" s="4">
        <v>0.53610000000000002</v>
      </c>
      <c r="G29" s="4">
        <v>0.53600000000000003</v>
      </c>
      <c r="H29" s="4">
        <v>0.53590000000000004</v>
      </c>
      <c r="I29" s="4"/>
      <c r="J29" s="4"/>
      <c r="K29" s="4"/>
      <c r="L29" s="4"/>
      <c r="M29" s="4"/>
      <c r="N29" s="4">
        <f t="shared" si="0"/>
        <v>0.53602000000000005</v>
      </c>
      <c r="O29" s="8">
        <v>3</v>
      </c>
      <c r="P29" s="4">
        <f t="shared" si="4"/>
        <v>0.55818181818181822</v>
      </c>
      <c r="Q29" s="4">
        <f t="shared" si="1"/>
        <v>0.96029641693811074</v>
      </c>
    </row>
    <row r="30" spans="1:17" x14ac:dyDescent="0.2">
      <c r="A30" s="76" t="s">
        <v>16</v>
      </c>
      <c r="B30" s="21">
        <v>3</v>
      </c>
      <c r="C30" s="22">
        <v>5</v>
      </c>
      <c r="D30" s="4">
        <v>0.55279999999999996</v>
      </c>
      <c r="E30" s="4">
        <v>0.55289999999999995</v>
      </c>
      <c r="F30" s="4">
        <v>0.55320000000000003</v>
      </c>
      <c r="G30" s="4">
        <v>0.55310000000000004</v>
      </c>
      <c r="H30" s="4">
        <v>0.55269999999999997</v>
      </c>
      <c r="I30" s="4">
        <v>0.55289999999999995</v>
      </c>
      <c r="J30" s="4"/>
      <c r="K30" s="4"/>
      <c r="L30" s="4"/>
      <c r="M30" s="4"/>
      <c r="N30" s="4">
        <f t="shared" si="0"/>
        <v>0.55293333333333339</v>
      </c>
      <c r="O30" s="8">
        <v>4</v>
      </c>
      <c r="P30" s="4">
        <f t="shared" si="4"/>
        <v>0.55817992424242424</v>
      </c>
      <c r="Q30" s="4">
        <f t="shared" si="1"/>
        <v>0.9906005381397196</v>
      </c>
    </row>
    <row r="31" spans="1:17" x14ac:dyDescent="0.2">
      <c r="A31" s="76" t="s">
        <v>16</v>
      </c>
      <c r="B31" s="21">
        <v>3</v>
      </c>
      <c r="C31" s="22">
        <v>7</v>
      </c>
      <c r="D31" s="4">
        <v>0.5625</v>
      </c>
      <c r="E31" s="4">
        <v>0.56200000000000006</v>
      </c>
      <c r="F31" s="4">
        <v>0.56230000000000002</v>
      </c>
      <c r="G31" s="4">
        <v>0.5625</v>
      </c>
      <c r="H31" s="4">
        <v>0.56240000000000001</v>
      </c>
      <c r="I31" s="4">
        <v>0.56259999999999999</v>
      </c>
      <c r="J31" s="4"/>
      <c r="K31" s="4"/>
      <c r="L31" s="4"/>
      <c r="M31" s="4"/>
      <c r="N31" s="4">
        <f t="shared" si="0"/>
        <v>0.56238333333333335</v>
      </c>
      <c r="O31" s="8">
        <v>5</v>
      </c>
      <c r="P31" s="4">
        <f t="shared" si="4"/>
        <v>0.55817803030303037</v>
      </c>
      <c r="Q31" s="4">
        <f t="shared" si="1"/>
        <v>1.0075339816366831</v>
      </c>
    </row>
    <row r="32" spans="1:17" x14ac:dyDescent="0.2">
      <c r="A32" s="76" t="s">
        <v>16</v>
      </c>
      <c r="B32" s="21">
        <v>3</v>
      </c>
      <c r="C32" s="22">
        <v>10</v>
      </c>
      <c r="D32" s="4">
        <v>0.57069999999999999</v>
      </c>
      <c r="E32" s="4">
        <v>0.57030000000000003</v>
      </c>
      <c r="F32" s="4">
        <v>0.57040000000000002</v>
      </c>
      <c r="G32" s="4">
        <v>0.57050000000000001</v>
      </c>
      <c r="H32" s="4">
        <v>0.57079999999999997</v>
      </c>
      <c r="I32" s="4"/>
      <c r="J32" s="4"/>
      <c r="K32" s="4"/>
      <c r="L32" s="4"/>
      <c r="M32" s="4"/>
      <c r="N32" s="4">
        <f t="shared" si="0"/>
        <v>0.57054000000000005</v>
      </c>
      <c r="O32" s="8">
        <v>6</v>
      </c>
      <c r="P32" s="4">
        <f t="shared" si="4"/>
        <v>0.55817613636363639</v>
      </c>
      <c r="Q32" s="4">
        <f t="shared" si="1"/>
        <v>1.0221504697726973</v>
      </c>
    </row>
    <row r="33" spans="1:17" x14ac:dyDescent="0.2">
      <c r="A33" s="76" t="s">
        <v>16</v>
      </c>
      <c r="B33" s="21">
        <v>3</v>
      </c>
      <c r="C33" s="22">
        <v>15</v>
      </c>
      <c r="D33" s="4">
        <v>0.57730000000000004</v>
      </c>
      <c r="E33" s="4">
        <v>0.57699999999999996</v>
      </c>
      <c r="F33" s="4">
        <v>0.57730000000000004</v>
      </c>
      <c r="G33" s="4">
        <v>0.57740000000000002</v>
      </c>
      <c r="H33" s="4">
        <v>0.57769999999999999</v>
      </c>
      <c r="I33" s="4">
        <v>0.57750000000000001</v>
      </c>
      <c r="J33" s="4"/>
      <c r="K33" s="4"/>
      <c r="L33" s="4"/>
      <c r="M33" s="4"/>
      <c r="N33" s="4">
        <f t="shared" si="0"/>
        <v>0.57736666666666669</v>
      </c>
      <c r="O33" s="8">
        <v>7</v>
      </c>
      <c r="P33" s="4">
        <f t="shared" si="4"/>
        <v>0.55817424242424252</v>
      </c>
      <c r="Q33" s="4">
        <f t="shared" si="1"/>
        <v>1.0343842886032655</v>
      </c>
    </row>
    <row r="34" spans="1:17" x14ac:dyDescent="0.2">
      <c r="A34" s="76" t="s">
        <v>16</v>
      </c>
      <c r="B34" s="21">
        <v>3</v>
      </c>
      <c r="C34" s="22">
        <v>20</v>
      </c>
      <c r="D34" s="4">
        <v>0.58079999999999998</v>
      </c>
      <c r="E34" s="4">
        <v>0.58079999999999998</v>
      </c>
      <c r="F34" s="4">
        <v>0.58120000000000005</v>
      </c>
      <c r="G34" s="4">
        <v>0.58069999999999999</v>
      </c>
      <c r="H34" s="4">
        <v>0.58030000000000004</v>
      </c>
      <c r="I34" s="4"/>
      <c r="J34" s="4"/>
      <c r="K34" s="4"/>
      <c r="L34" s="4"/>
      <c r="M34" s="4"/>
      <c r="N34" s="4">
        <f t="shared" si="0"/>
        <v>0.58076000000000005</v>
      </c>
      <c r="O34" s="8">
        <v>8</v>
      </c>
      <c r="P34" s="4">
        <f t="shared" si="4"/>
        <v>0.55817234848484854</v>
      </c>
      <c r="Q34" s="4">
        <f t="shared" si="1"/>
        <v>1.0404671631915579</v>
      </c>
    </row>
    <row r="35" spans="1:17" x14ac:dyDescent="0.2">
      <c r="A35" s="76" t="s">
        <v>16</v>
      </c>
      <c r="B35" s="21">
        <v>3</v>
      </c>
      <c r="C35" s="22">
        <v>30</v>
      </c>
      <c r="D35" s="4">
        <v>0.58320000000000005</v>
      </c>
      <c r="E35" s="4">
        <v>0.5837</v>
      </c>
      <c r="F35" s="4">
        <v>0.58409999999999995</v>
      </c>
      <c r="G35" s="4">
        <v>0.58379999999999999</v>
      </c>
      <c r="H35" s="4">
        <v>0.58379999999999999</v>
      </c>
      <c r="I35" s="4">
        <v>0.58399999999999996</v>
      </c>
      <c r="J35" s="4"/>
      <c r="K35" s="4"/>
      <c r="L35" s="4"/>
      <c r="M35" s="4"/>
      <c r="N35" s="4">
        <f t="shared" si="0"/>
        <v>0.58376666666666666</v>
      </c>
      <c r="O35" s="8">
        <v>9</v>
      </c>
      <c r="P35" s="4">
        <f t="shared" si="4"/>
        <v>0.55817045454545455</v>
      </c>
      <c r="Q35" s="4">
        <f t="shared" si="1"/>
        <v>1.0458573396581092</v>
      </c>
    </row>
    <row r="36" spans="1:17" x14ac:dyDescent="0.2">
      <c r="A36" s="76" t="s">
        <v>16</v>
      </c>
      <c r="B36" s="21">
        <v>3</v>
      </c>
      <c r="C36" s="22">
        <v>40</v>
      </c>
      <c r="D36" s="4">
        <v>0.58509999999999995</v>
      </c>
      <c r="E36" s="4">
        <v>0.5847</v>
      </c>
      <c r="F36" s="4">
        <v>0.58479999999999999</v>
      </c>
      <c r="G36" s="4">
        <v>0.5847</v>
      </c>
      <c r="H36" s="4">
        <v>0.58520000000000005</v>
      </c>
      <c r="I36" s="4"/>
      <c r="J36" s="4"/>
      <c r="K36" s="4"/>
      <c r="L36" s="4"/>
      <c r="M36" s="4"/>
      <c r="N36" s="4">
        <f t="shared" si="0"/>
        <v>0.58489999999999998</v>
      </c>
      <c r="O36" s="8">
        <v>10</v>
      </c>
      <c r="P36" s="4">
        <f t="shared" si="4"/>
        <v>0.55816856060606068</v>
      </c>
      <c r="Q36" s="4">
        <f t="shared" si="1"/>
        <v>1.0478913383529058</v>
      </c>
    </row>
    <row r="37" spans="1:17" x14ac:dyDescent="0.2">
      <c r="A37" s="76" t="s">
        <v>16</v>
      </c>
      <c r="B37" s="18">
        <v>4</v>
      </c>
      <c r="C37" s="18">
        <v>4</v>
      </c>
      <c r="D37" s="19">
        <v>0.55820000000000003</v>
      </c>
      <c r="E37" s="19">
        <v>0.55879999999999996</v>
      </c>
      <c r="F37" s="19">
        <v>0.55889999999999995</v>
      </c>
      <c r="G37" s="19">
        <v>0.55889999999999995</v>
      </c>
      <c r="H37" s="19">
        <v>0.55759999999999998</v>
      </c>
      <c r="I37" s="19">
        <v>0.55800000000000005</v>
      </c>
      <c r="J37" s="19">
        <v>0.55740000000000001</v>
      </c>
      <c r="K37" s="19">
        <v>0.55759999999999998</v>
      </c>
      <c r="L37" s="19">
        <v>0.55810000000000004</v>
      </c>
      <c r="M37" s="19"/>
      <c r="N37" s="19">
        <f t="shared" si="0"/>
        <v>0.5581666666666667</v>
      </c>
      <c r="O37" s="20">
        <v>0</v>
      </c>
      <c r="P37" s="19">
        <f>N37</f>
        <v>0.5581666666666667</v>
      </c>
      <c r="Q37" s="19">
        <f t="shared" si="1"/>
        <v>1</v>
      </c>
    </row>
    <row r="38" spans="1:17" x14ac:dyDescent="0.2">
      <c r="A38" s="76" t="s">
        <v>16</v>
      </c>
      <c r="B38" s="21">
        <v>5</v>
      </c>
      <c r="C38" s="22">
        <v>1</v>
      </c>
      <c r="D38" s="4">
        <v>0.49459999999999998</v>
      </c>
      <c r="E38" s="4">
        <v>0.49490000000000001</v>
      </c>
      <c r="F38" s="4">
        <v>0.49469999999999997</v>
      </c>
      <c r="G38" s="4">
        <v>0.49469999999999997</v>
      </c>
      <c r="H38" s="4">
        <v>0.49459999999999998</v>
      </c>
      <c r="I38" s="4"/>
      <c r="J38" s="4"/>
      <c r="K38" s="4"/>
      <c r="L38" s="4"/>
      <c r="M38" s="4"/>
      <c r="N38" s="4">
        <f t="shared" si="0"/>
        <v>0.49470000000000003</v>
      </c>
      <c r="O38" s="8">
        <v>1</v>
      </c>
      <c r="P38" s="4">
        <f>N$37+O38*(N$48-N$37)/COUNT(O$38:O$48)</f>
        <v>0.55817575757575755</v>
      </c>
      <c r="Q38" s="4">
        <f t="shared" si="1"/>
        <v>0.88627998132444441</v>
      </c>
    </row>
    <row r="39" spans="1:17" x14ac:dyDescent="0.2">
      <c r="A39" s="76" t="s">
        <v>16</v>
      </c>
      <c r="B39" s="21">
        <v>5</v>
      </c>
      <c r="C39" s="22">
        <v>2</v>
      </c>
      <c r="D39" s="4">
        <v>0.5343</v>
      </c>
      <c r="E39" s="4">
        <v>0.53439999999999999</v>
      </c>
      <c r="F39" s="4">
        <v>0.53469999999999995</v>
      </c>
      <c r="G39" s="4">
        <v>0.53420000000000001</v>
      </c>
      <c r="H39" s="4">
        <v>0.53490000000000004</v>
      </c>
      <c r="I39" s="4">
        <v>0.53410000000000002</v>
      </c>
      <c r="J39" s="4"/>
      <c r="K39" s="4"/>
      <c r="L39" s="4"/>
      <c r="M39" s="4"/>
      <c r="N39" s="4">
        <f t="shared" si="0"/>
        <v>0.53443333333333332</v>
      </c>
      <c r="O39" s="8">
        <v>2</v>
      </c>
      <c r="P39" s="4">
        <f t="shared" ref="P39:P47" si="5">N$37+O39*(N$48-N$37)/COUNT(O$38:O$48)</f>
        <v>0.55818484848484851</v>
      </c>
      <c r="Q39" s="4">
        <f t="shared" si="1"/>
        <v>0.95744865663052858</v>
      </c>
    </row>
    <row r="40" spans="1:17" x14ac:dyDescent="0.2">
      <c r="A40" s="76" t="s">
        <v>16</v>
      </c>
      <c r="B40" s="21">
        <v>5</v>
      </c>
      <c r="C40" s="22">
        <v>3</v>
      </c>
      <c r="D40" s="4">
        <v>0.55369999999999997</v>
      </c>
      <c r="E40" s="4">
        <v>0.55349999999999999</v>
      </c>
      <c r="F40" s="4">
        <v>0.55359999999999998</v>
      </c>
      <c r="G40" s="4">
        <v>0.55369999999999997</v>
      </c>
      <c r="H40" s="4">
        <v>0.55349999999999999</v>
      </c>
      <c r="I40" s="4"/>
      <c r="J40" s="4"/>
      <c r="K40" s="4"/>
      <c r="L40" s="4"/>
      <c r="M40" s="4"/>
      <c r="N40" s="4">
        <f t="shared" si="0"/>
        <v>0.55360000000000009</v>
      </c>
      <c r="O40" s="8">
        <v>3</v>
      </c>
      <c r="P40" s="4">
        <f t="shared" si="5"/>
        <v>0.55819393939393935</v>
      </c>
      <c r="Q40" s="4">
        <f t="shared" si="1"/>
        <v>0.99176999413693534</v>
      </c>
    </row>
    <row r="41" spans="1:17" x14ac:dyDescent="0.2">
      <c r="A41" s="76" t="s">
        <v>16</v>
      </c>
      <c r="B41" s="21">
        <v>7</v>
      </c>
      <c r="C41" s="22">
        <v>1</v>
      </c>
      <c r="D41" s="4">
        <v>0.49890000000000001</v>
      </c>
      <c r="E41" s="4">
        <v>0.49869999999999998</v>
      </c>
      <c r="F41" s="4">
        <v>0.49890000000000001</v>
      </c>
      <c r="G41" s="4">
        <v>0.49880000000000002</v>
      </c>
      <c r="H41" s="4">
        <v>0.49890000000000001</v>
      </c>
      <c r="I41" s="4"/>
      <c r="J41" s="4"/>
      <c r="K41" s="4"/>
      <c r="L41" s="4"/>
      <c r="M41" s="4"/>
      <c r="N41" s="4">
        <f t="shared" si="0"/>
        <v>0.49884000000000006</v>
      </c>
      <c r="O41" s="8">
        <v>4</v>
      </c>
      <c r="P41" s="4">
        <f t="shared" si="5"/>
        <v>0.55820303030303031</v>
      </c>
      <c r="Q41" s="4">
        <f t="shared" si="1"/>
        <v>0.89365333564956828</v>
      </c>
    </row>
    <row r="42" spans="1:17" x14ac:dyDescent="0.2">
      <c r="A42" s="76" t="s">
        <v>16</v>
      </c>
      <c r="B42" s="21">
        <v>7</v>
      </c>
      <c r="C42" s="22">
        <v>2</v>
      </c>
      <c r="D42" s="4">
        <v>0.54200000000000004</v>
      </c>
      <c r="E42" s="4">
        <v>0.54239999999999999</v>
      </c>
      <c r="F42" s="4">
        <v>0.54249999999999998</v>
      </c>
      <c r="G42" s="4">
        <v>0.54200000000000004</v>
      </c>
      <c r="H42" s="4">
        <v>0.54200000000000004</v>
      </c>
      <c r="I42" s="4">
        <v>0.54200000000000004</v>
      </c>
      <c r="J42" s="4"/>
      <c r="K42" s="4"/>
      <c r="L42" s="4"/>
      <c r="M42" s="4"/>
      <c r="N42" s="4">
        <f t="shared" si="0"/>
        <v>0.54214999999999991</v>
      </c>
      <c r="O42" s="8">
        <v>5</v>
      </c>
      <c r="P42" s="4">
        <f t="shared" si="5"/>
        <v>0.55821212121212116</v>
      </c>
      <c r="Q42" s="4">
        <f t="shared" si="1"/>
        <v>0.97122577493078543</v>
      </c>
    </row>
    <row r="43" spans="1:17" x14ac:dyDescent="0.2">
      <c r="A43" s="76" t="s">
        <v>16</v>
      </c>
      <c r="B43" s="21">
        <v>7</v>
      </c>
      <c r="C43" s="22">
        <v>3</v>
      </c>
      <c r="D43" s="4">
        <v>0.56469999999999998</v>
      </c>
      <c r="E43" s="4">
        <v>0.56479999999999997</v>
      </c>
      <c r="F43" s="4">
        <v>0.56459999999999999</v>
      </c>
      <c r="G43" s="4">
        <v>0.56469999999999998</v>
      </c>
      <c r="H43" s="4">
        <v>0.56479999999999997</v>
      </c>
      <c r="I43" s="4"/>
      <c r="J43" s="4"/>
      <c r="K43" s="4"/>
      <c r="L43" s="4"/>
      <c r="M43" s="4"/>
      <c r="N43" s="4">
        <f t="shared" si="0"/>
        <v>0.56472</v>
      </c>
      <c r="O43" s="8">
        <v>6</v>
      </c>
      <c r="P43" s="4">
        <f t="shared" si="5"/>
        <v>0.55822121212121212</v>
      </c>
      <c r="Q43" s="4">
        <f t="shared" si="1"/>
        <v>1.0116419579508504</v>
      </c>
    </row>
    <row r="44" spans="1:17" x14ac:dyDescent="0.2">
      <c r="A44" s="76" t="s">
        <v>16</v>
      </c>
      <c r="B44" s="21">
        <v>10</v>
      </c>
      <c r="C44" s="22">
        <v>1</v>
      </c>
      <c r="D44" s="4">
        <v>0.502</v>
      </c>
      <c r="E44" s="4">
        <v>0.50180000000000002</v>
      </c>
      <c r="F44" s="4">
        <v>0.50229999999999997</v>
      </c>
      <c r="G44" s="4">
        <v>0.50229999999999997</v>
      </c>
      <c r="H44" s="4">
        <v>0.50219999999999998</v>
      </c>
      <c r="I44" s="4">
        <v>0.50190000000000001</v>
      </c>
      <c r="J44" s="4"/>
      <c r="K44" s="4"/>
      <c r="L44" s="4"/>
      <c r="M44" s="4"/>
      <c r="N44" s="4">
        <f t="shared" si="0"/>
        <v>0.50208333333333333</v>
      </c>
      <c r="O44" s="8">
        <v>7</v>
      </c>
      <c r="P44" s="4">
        <f t="shared" si="5"/>
        <v>0.55823030303030297</v>
      </c>
      <c r="Q44" s="4">
        <f t="shared" si="1"/>
        <v>0.89941970295739793</v>
      </c>
    </row>
    <row r="45" spans="1:17" x14ac:dyDescent="0.2">
      <c r="A45" s="76" t="s">
        <v>16</v>
      </c>
      <c r="B45" s="21">
        <v>10</v>
      </c>
      <c r="C45" s="22">
        <v>2</v>
      </c>
      <c r="D45" s="4">
        <v>0.54869999999999997</v>
      </c>
      <c r="E45" s="4">
        <v>0.54859999999999998</v>
      </c>
      <c r="F45" s="4">
        <v>0.54830000000000001</v>
      </c>
      <c r="G45" s="4">
        <v>0.54869999999999997</v>
      </c>
      <c r="H45" s="4">
        <v>0.5484</v>
      </c>
      <c r="I45" s="4"/>
      <c r="J45" s="4"/>
      <c r="K45" s="4"/>
      <c r="L45" s="4"/>
      <c r="M45" s="4"/>
      <c r="N45" s="4">
        <f t="shared" si="0"/>
        <v>0.54854000000000003</v>
      </c>
      <c r="O45" s="8">
        <v>8</v>
      </c>
      <c r="P45" s="4">
        <f t="shared" si="5"/>
        <v>0.55823939393939392</v>
      </c>
      <c r="Q45" s="4">
        <f t="shared" si="1"/>
        <v>0.98262502782014893</v>
      </c>
    </row>
    <row r="46" spans="1:17" x14ac:dyDescent="0.2">
      <c r="A46" s="76" t="s">
        <v>16</v>
      </c>
      <c r="B46" s="21">
        <v>10</v>
      </c>
      <c r="C46" s="22">
        <v>3</v>
      </c>
      <c r="D46" s="4">
        <v>0.57389999999999997</v>
      </c>
      <c r="E46" s="4">
        <v>0.57430000000000003</v>
      </c>
      <c r="F46" s="4">
        <v>0.57410000000000005</v>
      </c>
      <c r="G46" s="4">
        <v>0.57410000000000005</v>
      </c>
      <c r="H46" s="4">
        <v>0.57399999999999995</v>
      </c>
      <c r="I46" s="4"/>
      <c r="J46" s="4"/>
      <c r="K46" s="4"/>
      <c r="L46" s="4"/>
      <c r="M46" s="4"/>
      <c r="N46" s="4">
        <f t="shared" si="0"/>
        <v>0.57408000000000003</v>
      </c>
      <c r="O46" s="8">
        <v>9</v>
      </c>
      <c r="P46" s="4">
        <f t="shared" si="5"/>
        <v>0.55824848484848477</v>
      </c>
      <c r="Q46" s="4">
        <f t="shared" ref="Q46:Q59" si="6">N46/P46</f>
        <v>1.0283592621945263</v>
      </c>
    </row>
    <row r="47" spans="1:17" x14ac:dyDescent="0.2">
      <c r="A47" s="76" t="s">
        <v>16</v>
      </c>
      <c r="B47" s="21">
        <v>15</v>
      </c>
      <c r="C47" s="22">
        <v>1</v>
      </c>
      <c r="D47" s="4">
        <v>0.50480000000000003</v>
      </c>
      <c r="E47" s="4">
        <v>0.50490000000000002</v>
      </c>
      <c r="F47" s="4">
        <v>0.50490000000000002</v>
      </c>
      <c r="G47" s="4">
        <v>0.50480000000000003</v>
      </c>
      <c r="H47" s="4">
        <v>0.50509999999999999</v>
      </c>
      <c r="I47" s="4"/>
      <c r="J47" s="4"/>
      <c r="K47" s="4"/>
      <c r="L47" s="4"/>
      <c r="M47" s="4"/>
      <c r="N47" s="4">
        <f t="shared" si="0"/>
        <v>0.50490000000000002</v>
      </c>
      <c r="O47" s="8">
        <v>10</v>
      </c>
      <c r="P47" s="4">
        <f t="shared" si="5"/>
        <v>0.55825757575757573</v>
      </c>
      <c r="Q47" s="4">
        <f t="shared" si="6"/>
        <v>0.90442122404668213</v>
      </c>
    </row>
    <row r="48" spans="1:17" x14ac:dyDescent="0.2">
      <c r="A48" s="76" t="s">
        <v>16</v>
      </c>
      <c r="B48" s="18">
        <v>4</v>
      </c>
      <c r="C48" s="18">
        <v>4</v>
      </c>
      <c r="D48" s="19">
        <v>0.55830000000000002</v>
      </c>
      <c r="E48" s="19">
        <v>0.55830000000000002</v>
      </c>
      <c r="F48" s="19">
        <v>0.55840000000000001</v>
      </c>
      <c r="G48" s="19">
        <v>0.55779999999999996</v>
      </c>
      <c r="H48" s="19">
        <v>0.55840000000000001</v>
      </c>
      <c r="I48" s="19">
        <v>0.55840000000000001</v>
      </c>
      <c r="J48" s="19"/>
      <c r="K48" s="19"/>
      <c r="L48" s="19"/>
      <c r="M48" s="19"/>
      <c r="N48" s="19">
        <f t="shared" si="0"/>
        <v>0.55826666666666658</v>
      </c>
      <c r="O48" s="20">
        <v>0</v>
      </c>
      <c r="P48" s="19">
        <f>N48</f>
        <v>0.55826666666666658</v>
      </c>
      <c r="Q48" s="19">
        <f t="shared" si="6"/>
        <v>1</v>
      </c>
    </row>
    <row r="49" spans="1:18" x14ac:dyDescent="0.2">
      <c r="A49" s="76" t="s">
        <v>16</v>
      </c>
      <c r="B49" s="21">
        <v>15</v>
      </c>
      <c r="C49" s="22">
        <v>2</v>
      </c>
      <c r="D49" s="4">
        <v>0.55400000000000005</v>
      </c>
      <c r="E49" s="4">
        <v>0.55410000000000004</v>
      </c>
      <c r="F49" s="4">
        <v>0.55400000000000005</v>
      </c>
      <c r="G49" s="4">
        <v>0.55389999999999995</v>
      </c>
      <c r="H49" s="4">
        <v>0.55400000000000005</v>
      </c>
      <c r="I49" s="4"/>
      <c r="J49" s="4"/>
      <c r="K49" s="4"/>
      <c r="L49" s="4"/>
      <c r="M49" s="4"/>
      <c r="N49" s="4">
        <f t="shared" si="0"/>
        <v>0.55400000000000005</v>
      </c>
      <c r="O49" s="8">
        <v>1</v>
      </c>
      <c r="P49" s="4">
        <f>N$48+O49*(N$60-N$48)/COUNT(O$49:O$60)</f>
        <v>0.55829999999999991</v>
      </c>
      <c r="Q49" s="4">
        <f t="shared" si="6"/>
        <v>0.99229804764463581</v>
      </c>
    </row>
    <row r="50" spans="1:18" x14ac:dyDescent="0.2">
      <c r="A50" s="76" t="s">
        <v>16</v>
      </c>
      <c r="B50" s="21">
        <v>15</v>
      </c>
      <c r="C50" s="22">
        <v>3</v>
      </c>
      <c r="D50" s="4">
        <v>0.58220000000000005</v>
      </c>
      <c r="E50" s="4">
        <v>0.58160000000000001</v>
      </c>
      <c r="F50" s="4">
        <v>0.58240000000000003</v>
      </c>
      <c r="G50" s="4">
        <v>0.58169999999999999</v>
      </c>
      <c r="H50" s="4">
        <v>0.58179999999999998</v>
      </c>
      <c r="I50" s="4">
        <v>0.58189999999999997</v>
      </c>
      <c r="J50" s="4"/>
      <c r="K50" s="4"/>
      <c r="L50" s="4"/>
      <c r="M50" s="4"/>
      <c r="N50" s="4">
        <f t="shared" si="0"/>
        <v>0.5819333333333333</v>
      </c>
      <c r="O50" s="8">
        <v>2</v>
      </c>
      <c r="P50" s="4">
        <f t="shared" ref="P50:P59" si="7">N$48+O50*(N$60-N$48)/COUNT(O$49:O$60)</f>
        <v>0.55833333333333324</v>
      </c>
      <c r="Q50" s="4">
        <f t="shared" si="6"/>
        <v>1.0422686567164181</v>
      </c>
    </row>
    <row r="51" spans="1:18" x14ac:dyDescent="0.2">
      <c r="A51" s="76" t="s">
        <v>16</v>
      </c>
      <c r="B51" s="21">
        <v>20</v>
      </c>
      <c r="C51" s="22">
        <v>1</v>
      </c>
      <c r="D51" s="4">
        <v>0.50619999999999998</v>
      </c>
      <c r="E51" s="4">
        <v>0.50670000000000004</v>
      </c>
      <c r="F51" s="4">
        <v>0.50660000000000005</v>
      </c>
      <c r="G51" s="4">
        <v>0.50649999999999995</v>
      </c>
      <c r="H51" s="4">
        <v>0.50649999999999995</v>
      </c>
      <c r="I51" s="4"/>
      <c r="J51" s="4"/>
      <c r="K51" s="4"/>
      <c r="L51" s="4"/>
      <c r="M51" s="4"/>
      <c r="N51" s="4">
        <f t="shared" si="0"/>
        <v>0.50650000000000006</v>
      </c>
      <c r="O51" s="8">
        <v>3</v>
      </c>
      <c r="P51" s="4">
        <f t="shared" si="7"/>
        <v>0.55836666666666657</v>
      </c>
      <c r="Q51" s="4">
        <f t="shared" si="6"/>
        <v>0.90711002328219237</v>
      </c>
    </row>
    <row r="52" spans="1:18" x14ac:dyDescent="0.2">
      <c r="A52" s="76" t="s">
        <v>16</v>
      </c>
      <c r="B52" s="21">
        <v>20</v>
      </c>
      <c r="C52" s="22">
        <v>2</v>
      </c>
      <c r="D52" s="4">
        <v>0.55689999999999995</v>
      </c>
      <c r="E52" s="4">
        <v>0.55669999999999997</v>
      </c>
      <c r="F52" s="4">
        <v>0.55679999999999996</v>
      </c>
      <c r="G52" s="4">
        <v>0.55679999999999996</v>
      </c>
      <c r="H52" s="4">
        <v>0.55679999999999996</v>
      </c>
      <c r="I52" s="4"/>
      <c r="J52" s="4"/>
      <c r="K52" s="4"/>
      <c r="L52" s="4"/>
      <c r="M52" s="4"/>
      <c r="N52" s="4">
        <f t="shared" si="0"/>
        <v>0.55679999999999996</v>
      </c>
      <c r="O52" s="8">
        <v>4</v>
      </c>
      <c r="P52" s="4">
        <f t="shared" si="7"/>
        <v>0.5583999999999999</v>
      </c>
      <c r="Q52" s="4">
        <f t="shared" si="6"/>
        <v>0.99713467048710613</v>
      </c>
    </row>
    <row r="53" spans="1:18" x14ac:dyDescent="0.2">
      <c r="A53" s="76" t="s">
        <v>16</v>
      </c>
      <c r="B53" s="21">
        <v>20</v>
      </c>
      <c r="C53" s="22">
        <v>3</v>
      </c>
      <c r="D53" s="4">
        <v>0.5857</v>
      </c>
      <c r="E53" s="4">
        <v>0.58550000000000002</v>
      </c>
      <c r="F53" s="4">
        <v>0.58609999999999995</v>
      </c>
      <c r="G53" s="4">
        <v>0.58589999999999998</v>
      </c>
      <c r="H53" s="4">
        <v>0.58620000000000005</v>
      </c>
      <c r="I53" s="4">
        <v>0.58560000000000001</v>
      </c>
      <c r="J53" s="4"/>
      <c r="K53" s="4"/>
      <c r="L53" s="4"/>
      <c r="M53" s="4"/>
      <c r="N53" s="4">
        <f t="shared" si="0"/>
        <v>0.58583333333333332</v>
      </c>
      <c r="O53" s="8">
        <v>5</v>
      </c>
      <c r="P53" s="4">
        <f t="shared" si="7"/>
        <v>0.55843333333333323</v>
      </c>
      <c r="Q53" s="4">
        <f t="shared" si="6"/>
        <v>1.0490658389542173</v>
      </c>
    </row>
    <row r="54" spans="1:18" x14ac:dyDescent="0.2">
      <c r="A54" s="76" t="s">
        <v>16</v>
      </c>
      <c r="B54" s="21">
        <v>30</v>
      </c>
      <c r="C54" s="22">
        <v>1</v>
      </c>
      <c r="D54" s="4">
        <v>0.5081</v>
      </c>
      <c r="E54" s="4">
        <v>0.50839999999999996</v>
      </c>
      <c r="F54" s="4">
        <v>0.50800000000000001</v>
      </c>
      <c r="G54" s="4">
        <v>0.50849999999999995</v>
      </c>
      <c r="H54" s="4">
        <v>0.50800000000000001</v>
      </c>
      <c r="I54" s="4">
        <v>0.50819999999999999</v>
      </c>
      <c r="J54" s="4"/>
      <c r="K54" s="4"/>
      <c r="L54" s="4"/>
      <c r="M54" s="4"/>
      <c r="N54" s="4">
        <f t="shared" si="0"/>
        <v>0.50819999999999999</v>
      </c>
      <c r="O54" s="8">
        <v>6</v>
      </c>
      <c r="P54" s="4">
        <f t="shared" si="7"/>
        <v>0.55846666666666667</v>
      </c>
      <c r="Q54" s="4">
        <f t="shared" si="6"/>
        <v>0.90999164378655839</v>
      </c>
    </row>
    <row r="55" spans="1:18" x14ac:dyDescent="0.2">
      <c r="A55" s="76" t="s">
        <v>16</v>
      </c>
      <c r="B55" s="21">
        <v>30</v>
      </c>
      <c r="C55" s="22">
        <v>2</v>
      </c>
      <c r="D55" s="4">
        <v>0.55940000000000001</v>
      </c>
      <c r="E55" s="4">
        <v>0.55940000000000001</v>
      </c>
      <c r="F55" s="4">
        <v>0.55969999999999998</v>
      </c>
      <c r="G55" s="4">
        <v>0.55989999999999995</v>
      </c>
      <c r="H55" s="4">
        <v>0.56010000000000004</v>
      </c>
      <c r="I55" s="4">
        <v>0.55989999999999995</v>
      </c>
      <c r="J55" s="4"/>
      <c r="K55" s="4"/>
      <c r="L55" s="4"/>
      <c r="M55" s="4"/>
      <c r="N55" s="4">
        <f t="shared" si="0"/>
        <v>0.5597333333333333</v>
      </c>
      <c r="O55" s="8">
        <v>7</v>
      </c>
      <c r="P55" s="4">
        <f t="shared" si="7"/>
        <v>0.5585</v>
      </c>
      <c r="Q55" s="4">
        <f t="shared" si="6"/>
        <v>1.0022082960310355</v>
      </c>
    </row>
    <row r="56" spans="1:18" x14ac:dyDescent="0.2">
      <c r="A56" s="76" t="s">
        <v>16</v>
      </c>
      <c r="B56" s="21">
        <v>30</v>
      </c>
      <c r="C56" s="22">
        <v>3</v>
      </c>
      <c r="D56" s="4">
        <v>0.59009999999999996</v>
      </c>
      <c r="E56" s="4">
        <v>0.59009999999999996</v>
      </c>
      <c r="F56" s="4">
        <v>0.58989999999999998</v>
      </c>
      <c r="G56" s="4">
        <v>0.59</v>
      </c>
      <c r="H56" s="4">
        <v>0.59</v>
      </c>
      <c r="I56" s="4"/>
      <c r="J56" s="4"/>
      <c r="K56" s="4"/>
      <c r="L56" s="4"/>
      <c r="M56" s="4"/>
      <c r="N56" s="4">
        <f t="shared" si="0"/>
        <v>0.59001999999999988</v>
      </c>
      <c r="O56" s="8">
        <v>8</v>
      </c>
      <c r="P56" s="4">
        <f t="shared" si="7"/>
        <v>0.55853333333333333</v>
      </c>
      <c r="Q56" s="4">
        <f t="shared" si="6"/>
        <v>1.0563738362377653</v>
      </c>
    </row>
    <row r="57" spans="1:18" x14ac:dyDescent="0.2">
      <c r="A57" s="76" t="s">
        <v>16</v>
      </c>
      <c r="B57" s="21">
        <v>40</v>
      </c>
      <c r="C57" s="22">
        <v>1</v>
      </c>
      <c r="D57" s="4">
        <v>0.50929999999999997</v>
      </c>
      <c r="E57" s="4">
        <v>0.50929999999999997</v>
      </c>
      <c r="F57" s="4">
        <v>0.50949999999999995</v>
      </c>
      <c r="G57" s="4">
        <v>0.50939999999999996</v>
      </c>
      <c r="H57" s="4">
        <v>0.50890000000000002</v>
      </c>
      <c r="I57" s="4">
        <v>0.50939999999999996</v>
      </c>
      <c r="J57" s="4"/>
      <c r="K57" s="4"/>
      <c r="L57" s="4"/>
      <c r="M57" s="4"/>
      <c r="N57" s="4">
        <f t="shared" si="0"/>
        <v>0.50929999999999997</v>
      </c>
      <c r="O57" s="8">
        <v>9</v>
      </c>
      <c r="P57" s="4">
        <f t="shared" si="7"/>
        <v>0.55856666666666666</v>
      </c>
      <c r="Q57" s="4">
        <f t="shared" si="6"/>
        <v>0.91179805454436946</v>
      </c>
    </row>
    <row r="58" spans="1:18" x14ac:dyDescent="0.2">
      <c r="A58" s="76" t="s">
        <v>16</v>
      </c>
      <c r="B58" s="21">
        <v>40</v>
      </c>
      <c r="C58" s="22">
        <v>2</v>
      </c>
      <c r="D58" s="4">
        <v>0.56110000000000004</v>
      </c>
      <c r="E58" s="4">
        <v>0.5615</v>
      </c>
      <c r="F58" s="4">
        <v>0.56140000000000001</v>
      </c>
      <c r="G58" s="4">
        <v>0.56140000000000001</v>
      </c>
      <c r="H58" s="4">
        <v>0.5615</v>
      </c>
      <c r="I58" s="4"/>
      <c r="J58" s="4"/>
      <c r="K58" s="4"/>
      <c r="L58" s="4"/>
      <c r="M58" s="4"/>
      <c r="N58" s="4">
        <f t="shared" si="0"/>
        <v>0.56137999999999999</v>
      </c>
      <c r="O58" s="8">
        <v>10</v>
      </c>
      <c r="P58" s="4">
        <f t="shared" si="7"/>
        <v>0.55859999999999999</v>
      </c>
      <c r="Q58" s="4">
        <f t="shared" si="6"/>
        <v>1.0049767275331185</v>
      </c>
    </row>
    <row r="59" spans="1:18" x14ac:dyDescent="0.2">
      <c r="A59" s="76" t="s">
        <v>16</v>
      </c>
      <c r="B59" s="21">
        <v>40</v>
      </c>
      <c r="C59" s="22">
        <v>3</v>
      </c>
      <c r="D59" s="4">
        <v>0.59209999999999996</v>
      </c>
      <c r="E59" s="4">
        <v>0.59189999999999998</v>
      </c>
      <c r="F59" s="4">
        <v>0.59209999999999996</v>
      </c>
      <c r="G59" s="4">
        <v>0.59179999999999999</v>
      </c>
      <c r="H59" s="4">
        <v>0.59240000000000004</v>
      </c>
      <c r="I59" s="4">
        <v>0.59209999999999996</v>
      </c>
      <c r="J59" s="4">
        <v>0.59199999999999997</v>
      </c>
      <c r="K59" s="4"/>
      <c r="L59" s="4"/>
      <c r="M59" s="4"/>
      <c r="N59" s="4">
        <f t="shared" si="0"/>
        <v>0.59205714285714284</v>
      </c>
      <c r="O59" s="8">
        <v>11</v>
      </c>
      <c r="P59" s="4">
        <f t="shared" si="7"/>
        <v>0.55863333333333332</v>
      </c>
      <c r="Q59" s="4">
        <f t="shared" si="6"/>
        <v>1.0598313912354129</v>
      </c>
    </row>
    <row r="60" spans="1:18" x14ac:dyDescent="0.2">
      <c r="A60" s="76" t="s">
        <v>16</v>
      </c>
      <c r="B60" s="18">
        <v>4</v>
      </c>
      <c r="C60" s="18">
        <v>4</v>
      </c>
      <c r="D60" s="19">
        <v>0.55830000000000002</v>
      </c>
      <c r="E60" s="19">
        <v>0.55879999999999996</v>
      </c>
      <c r="F60" s="19">
        <v>0.55900000000000005</v>
      </c>
      <c r="G60" s="19">
        <v>0.55889999999999995</v>
      </c>
      <c r="H60" s="19">
        <v>0.5585</v>
      </c>
      <c r="I60" s="19">
        <v>0.55910000000000004</v>
      </c>
      <c r="J60" s="19">
        <v>0.55859999999999999</v>
      </c>
      <c r="K60" s="19">
        <v>0.5585</v>
      </c>
      <c r="L60" s="19">
        <v>0.55830000000000002</v>
      </c>
      <c r="M60" s="19"/>
      <c r="N60" s="19">
        <f t="shared" si="0"/>
        <v>0.55866666666666664</v>
      </c>
      <c r="O60" s="20">
        <v>0</v>
      </c>
      <c r="P60" s="19">
        <f>N60</f>
        <v>0.55866666666666664</v>
      </c>
      <c r="Q60" s="19">
        <f t="shared" si="1"/>
        <v>1</v>
      </c>
    </row>
    <row r="61" spans="1:18" x14ac:dyDescent="0.2">
      <c r="A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23"/>
      <c r="Q61" s="1"/>
      <c r="R61" s="1"/>
    </row>
  </sheetData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workbookViewId="0">
      <selection activeCell="Y12" sqref="Y12"/>
    </sheetView>
  </sheetViews>
  <sheetFormatPr baseColWidth="10" defaultRowHeight="12.75" x14ac:dyDescent="0.2"/>
  <cols>
    <col min="1" max="1" width="9.28515625" customWidth="1"/>
    <col min="2" max="3" width="6.7109375" customWidth="1"/>
    <col min="4" max="13" width="7.7109375" customWidth="1"/>
    <col min="14" max="14" width="9.28515625" customWidth="1"/>
    <col min="15" max="15" width="2.7109375" customWidth="1"/>
    <col min="16" max="16" width="14.7109375" customWidth="1"/>
    <col min="17" max="17" width="9.28515625" customWidth="1"/>
  </cols>
  <sheetData>
    <row r="1" spans="1:17" x14ac:dyDescent="0.2">
      <c r="A1" t="s">
        <v>26</v>
      </c>
      <c r="B1" s="1"/>
      <c r="C1" s="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7"/>
      <c r="P1" s="24"/>
      <c r="Q1" s="3"/>
    </row>
    <row r="2" spans="1:17" x14ac:dyDescent="0.2">
      <c r="B2" s="1"/>
      <c r="C2" s="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7"/>
      <c r="P2" s="24"/>
      <c r="Q2" s="3"/>
    </row>
    <row r="3" spans="1:17" x14ac:dyDescent="0.2">
      <c r="A3" s="1" t="s">
        <v>15</v>
      </c>
      <c r="B3" s="21" t="s">
        <v>1</v>
      </c>
      <c r="C3" s="5" t="s">
        <v>0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30</v>
      </c>
      <c r="O3" s="6" t="s">
        <v>7</v>
      </c>
      <c r="P3" s="4" t="s">
        <v>31</v>
      </c>
      <c r="Q3" s="4" t="s">
        <v>20</v>
      </c>
    </row>
    <row r="4" spans="1:17" x14ac:dyDescent="0.2">
      <c r="A4" s="73" t="s">
        <v>29</v>
      </c>
      <c r="B4" s="74">
        <v>10</v>
      </c>
      <c r="C4" s="74">
        <v>10</v>
      </c>
      <c r="D4" s="75">
        <v>0.6</v>
      </c>
      <c r="E4" s="75">
        <v>0.60019999999999996</v>
      </c>
      <c r="F4" s="75">
        <v>0.60009999999999997</v>
      </c>
      <c r="G4" s="75">
        <v>0.59989999999999999</v>
      </c>
      <c r="H4" s="75">
        <v>0.60019999999999996</v>
      </c>
      <c r="I4" s="75">
        <v>0.60009999999999997</v>
      </c>
      <c r="J4" s="75">
        <v>0.60009999999999997</v>
      </c>
      <c r="K4" s="75"/>
      <c r="L4" s="75"/>
      <c r="M4" s="75"/>
      <c r="N4" s="75">
        <f t="shared" ref="N4:N34" si="0">AVERAGE(D4:M4)</f>
        <v>0.60008571428571422</v>
      </c>
      <c r="O4" s="73">
        <v>0</v>
      </c>
      <c r="P4" s="75">
        <f>N4</f>
        <v>0.60008571428571422</v>
      </c>
      <c r="Q4" s="75">
        <f t="shared" ref="Q4:Q34" si="1">N4/P4</f>
        <v>1</v>
      </c>
    </row>
    <row r="5" spans="1:17" x14ac:dyDescent="0.2">
      <c r="A5" s="73" t="s">
        <v>29</v>
      </c>
      <c r="B5" s="21">
        <v>5</v>
      </c>
      <c r="C5" s="22">
        <v>5</v>
      </c>
      <c r="D5" s="4">
        <v>0.54259999999999997</v>
      </c>
      <c r="E5" s="4">
        <v>0.54239999999999999</v>
      </c>
      <c r="F5" s="4">
        <v>0.54259999999999997</v>
      </c>
      <c r="G5" s="4">
        <v>0.54259999999999997</v>
      </c>
      <c r="H5" s="4">
        <v>0.54249999999999998</v>
      </c>
      <c r="I5" s="4"/>
      <c r="J5" s="4"/>
      <c r="K5" s="4"/>
      <c r="L5" s="4"/>
      <c r="M5" s="4"/>
      <c r="N5" s="4">
        <f t="shared" si="0"/>
        <v>0.54254000000000002</v>
      </c>
      <c r="O5" s="8">
        <v>1</v>
      </c>
      <c r="P5" s="4">
        <f>N$4+O5*(N$15-N$4)/COUNT(O$5:O$15)</f>
        <v>0.60013636363636358</v>
      </c>
      <c r="Q5" s="4">
        <f t="shared" si="1"/>
        <v>0.90402787245323046</v>
      </c>
    </row>
    <row r="6" spans="1:17" x14ac:dyDescent="0.2">
      <c r="A6" s="73" t="s">
        <v>29</v>
      </c>
      <c r="B6" s="21">
        <v>5</v>
      </c>
      <c r="C6" s="22">
        <v>7</v>
      </c>
      <c r="D6" s="4">
        <v>0.55420000000000003</v>
      </c>
      <c r="E6" s="4">
        <v>0.55420000000000003</v>
      </c>
      <c r="F6" s="4">
        <v>0.55389999999999995</v>
      </c>
      <c r="G6" s="4">
        <v>0.55410000000000004</v>
      </c>
      <c r="H6" s="4">
        <v>0.55410000000000004</v>
      </c>
      <c r="I6" s="4"/>
      <c r="J6" s="4"/>
      <c r="K6" s="4"/>
      <c r="L6" s="4"/>
      <c r="M6" s="4"/>
      <c r="N6" s="4">
        <f t="shared" si="0"/>
        <v>0.55410000000000004</v>
      </c>
      <c r="O6" s="8">
        <v>2</v>
      </c>
      <c r="P6" s="4">
        <f t="shared" ref="P6:P14" si="2">N$4+O6*(N$15-N$4)/COUNT(O$5:O$15)</f>
        <v>0.60018701298701294</v>
      </c>
      <c r="Q6" s="4">
        <f t="shared" si="1"/>
        <v>0.92321224553385972</v>
      </c>
    </row>
    <row r="7" spans="1:17" x14ac:dyDescent="0.2">
      <c r="A7" s="73" t="s">
        <v>29</v>
      </c>
      <c r="B7" s="21">
        <v>5</v>
      </c>
      <c r="C7" s="22">
        <v>10</v>
      </c>
      <c r="D7" s="4">
        <v>0.56420000000000003</v>
      </c>
      <c r="E7" s="4">
        <v>0.56440000000000001</v>
      </c>
      <c r="F7" s="4">
        <v>0.56399999999999995</v>
      </c>
      <c r="G7" s="4">
        <v>0.5645</v>
      </c>
      <c r="H7" s="4">
        <v>0.56420000000000003</v>
      </c>
      <c r="I7" s="4">
        <v>0.5645</v>
      </c>
      <c r="J7" s="4"/>
      <c r="K7" s="4"/>
      <c r="L7" s="4"/>
      <c r="M7" s="4"/>
      <c r="N7" s="4">
        <f t="shared" si="0"/>
        <v>0.56430000000000013</v>
      </c>
      <c r="O7" s="8">
        <v>3</v>
      </c>
      <c r="P7" s="4">
        <f t="shared" si="2"/>
        <v>0.60023766233766229</v>
      </c>
      <c r="Q7" s="4">
        <f t="shared" si="1"/>
        <v>0.94012761179013538</v>
      </c>
    </row>
    <row r="8" spans="1:17" x14ac:dyDescent="0.2">
      <c r="A8" s="73" t="s">
        <v>29</v>
      </c>
      <c r="B8" s="21">
        <v>5</v>
      </c>
      <c r="C8" s="22">
        <v>15</v>
      </c>
      <c r="D8" s="4">
        <v>0.57140000000000002</v>
      </c>
      <c r="E8" s="4">
        <v>0.57169999999999999</v>
      </c>
      <c r="F8" s="4">
        <v>0.57150000000000001</v>
      </c>
      <c r="G8" s="4">
        <v>0.57130000000000003</v>
      </c>
      <c r="H8" s="4">
        <v>0.5716</v>
      </c>
      <c r="I8" s="4"/>
      <c r="J8" s="4"/>
      <c r="K8" s="4"/>
      <c r="L8" s="4"/>
      <c r="M8" s="4"/>
      <c r="N8" s="4">
        <f t="shared" si="0"/>
        <v>0.57150000000000001</v>
      </c>
      <c r="O8" s="8">
        <v>4</v>
      </c>
      <c r="P8" s="4">
        <f t="shared" si="2"/>
        <v>0.60028831168831165</v>
      </c>
      <c r="Q8" s="4">
        <f t="shared" si="1"/>
        <v>0.95204252502044484</v>
      </c>
    </row>
    <row r="9" spans="1:17" x14ac:dyDescent="0.2">
      <c r="A9" s="73" t="s">
        <v>29</v>
      </c>
      <c r="B9" s="21">
        <v>5</v>
      </c>
      <c r="C9" s="22">
        <v>20</v>
      </c>
      <c r="D9" s="4">
        <v>0.57479999999999998</v>
      </c>
      <c r="E9" s="4">
        <v>0.57509999999999994</v>
      </c>
      <c r="F9" s="4">
        <v>0.57509999999999994</v>
      </c>
      <c r="G9" s="4">
        <v>0.57489999999999997</v>
      </c>
      <c r="H9" s="4">
        <v>0.57530000000000003</v>
      </c>
      <c r="I9" s="4"/>
      <c r="J9" s="4"/>
      <c r="K9" s="4"/>
      <c r="L9" s="4"/>
      <c r="M9" s="4"/>
      <c r="N9" s="4">
        <f t="shared" si="0"/>
        <v>0.57504</v>
      </c>
      <c r="O9" s="8">
        <v>5</v>
      </c>
      <c r="P9" s="4">
        <f t="shared" si="2"/>
        <v>0.60033896103896101</v>
      </c>
      <c r="Q9" s="4">
        <f t="shared" si="1"/>
        <v>0.95785887193598429</v>
      </c>
    </row>
    <row r="10" spans="1:17" x14ac:dyDescent="0.2">
      <c r="A10" s="73" t="s">
        <v>29</v>
      </c>
      <c r="B10" s="21">
        <v>5</v>
      </c>
      <c r="C10" s="22">
        <v>30</v>
      </c>
      <c r="D10" s="4">
        <v>0.5776</v>
      </c>
      <c r="E10" s="4">
        <v>0.5776</v>
      </c>
      <c r="F10" s="4">
        <v>0.57779999999999998</v>
      </c>
      <c r="G10" s="4">
        <v>0.57769999999999999</v>
      </c>
      <c r="H10" s="4">
        <v>0.5776</v>
      </c>
      <c r="I10" s="4"/>
      <c r="J10" s="4"/>
      <c r="K10" s="4"/>
      <c r="L10" s="4"/>
      <c r="M10" s="4"/>
      <c r="N10" s="4">
        <f t="shared" si="0"/>
        <v>0.57766000000000006</v>
      </c>
      <c r="O10" s="8">
        <v>6</v>
      </c>
      <c r="P10" s="4">
        <f t="shared" si="2"/>
        <v>0.60038961038961025</v>
      </c>
      <c r="Q10" s="4">
        <f t="shared" si="1"/>
        <v>0.9621418991996542</v>
      </c>
    </row>
    <row r="11" spans="1:17" x14ac:dyDescent="0.2">
      <c r="A11" s="73" t="s">
        <v>29</v>
      </c>
      <c r="B11" s="21">
        <v>5</v>
      </c>
      <c r="C11" s="22">
        <v>40</v>
      </c>
      <c r="D11" s="4">
        <v>0.57879999999999998</v>
      </c>
      <c r="E11" s="4">
        <v>0.57869999999999999</v>
      </c>
      <c r="F11" s="4">
        <v>0.57830000000000004</v>
      </c>
      <c r="G11" s="4">
        <v>0.57850000000000001</v>
      </c>
      <c r="H11" s="4">
        <v>0.5786</v>
      </c>
      <c r="I11" s="4">
        <v>0.57869999999999999</v>
      </c>
      <c r="J11" s="4"/>
      <c r="K11" s="4"/>
      <c r="L11" s="4"/>
      <c r="M11" s="4"/>
      <c r="N11" s="4">
        <f t="shared" si="0"/>
        <v>0.5786</v>
      </c>
      <c r="O11" s="8">
        <v>7</v>
      </c>
      <c r="P11" s="4">
        <f t="shared" si="2"/>
        <v>0.60044025974025961</v>
      </c>
      <c r="Q11" s="4">
        <f t="shared" si="1"/>
        <v>0.96362625692403214</v>
      </c>
    </row>
    <row r="12" spans="1:17" x14ac:dyDescent="0.2">
      <c r="A12" s="73" t="s">
        <v>29</v>
      </c>
      <c r="B12" s="21">
        <v>7</v>
      </c>
      <c r="C12" s="22">
        <v>5</v>
      </c>
      <c r="D12" s="4">
        <v>0.55589999999999995</v>
      </c>
      <c r="E12" s="4">
        <v>0.55569999999999997</v>
      </c>
      <c r="F12" s="4">
        <v>0.55620000000000003</v>
      </c>
      <c r="G12" s="4">
        <v>0.55610000000000004</v>
      </c>
      <c r="H12" s="4">
        <v>0.55620000000000003</v>
      </c>
      <c r="I12" s="4"/>
      <c r="J12" s="4"/>
      <c r="K12" s="4"/>
      <c r="L12" s="4"/>
      <c r="M12" s="4"/>
      <c r="N12" s="4">
        <f t="shared" si="0"/>
        <v>0.55601999999999996</v>
      </c>
      <c r="O12" s="8">
        <v>8</v>
      </c>
      <c r="P12" s="4">
        <f t="shared" si="2"/>
        <v>0.60049090909090896</v>
      </c>
      <c r="Q12" s="4">
        <f t="shared" si="1"/>
        <v>0.92594241075483708</v>
      </c>
    </row>
    <row r="13" spans="1:17" x14ac:dyDescent="0.2">
      <c r="A13" s="73" t="s">
        <v>29</v>
      </c>
      <c r="B13" s="21">
        <v>7</v>
      </c>
      <c r="C13" s="22">
        <v>7</v>
      </c>
      <c r="D13" s="4">
        <v>0.57079999999999997</v>
      </c>
      <c r="E13" s="4">
        <v>0.57050000000000001</v>
      </c>
      <c r="F13" s="4">
        <v>0.57069999999999999</v>
      </c>
      <c r="G13" s="4">
        <v>0.57079999999999997</v>
      </c>
      <c r="H13" s="4">
        <v>0.57079999999999997</v>
      </c>
      <c r="I13" s="4"/>
      <c r="J13" s="4"/>
      <c r="K13" s="4"/>
      <c r="L13" s="4"/>
      <c r="M13" s="4"/>
      <c r="N13" s="4">
        <f t="shared" si="0"/>
        <v>0.57072000000000001</v>
      </c>
      <c r="O13" s="8">
        <v>9</v>
      </c>
      <c r="P13" s="4">
        <f t="shared" si="2"/>
        <v>0.60054155844155832</v>
      </c>
      <c r="Q13" s="4">
        <f t="shared" si="1"/>
        <v>0.9503422235774206</v>
      </c>
    </row>
    <row r="14" spans="1:17" x14ac:dyDescent="0.2">
      <c r="A14" s="73" t="s">
        <v>29</v>
      </c>
      <c r="B14" s="21">
        <v>7</v>
      </c>
      <c r="C14" s="22">
        <v>10</v>
      </c>
      <c r="D14" s="4">
        <v>0.58360000000000001</v>
      </c>
      <c r="E14" s="4">
        <v>0.5837</v>
      </c>
      <c r="F14" s="4">
        <v>0.5837</v>
      </c>
      <c r="G14" s="4">
        <v>0.58379999999999999</v>
      </c>
      <c r="H14" s="4">
        <v>0.58379999999999999</v>
      </c>
      <c r="I14" s="4">
        <v>0.58409999999999995</v>
      </c>
      <c r="J14" s="4"/>
      <c r="K14" s="4"/>
      <c r="L14" s="4"/>
      <c r="M14" s="4"/>
      <c r="N14" s="4">
        <f t="shared" si="0"/>
        <v>0.58378333333333332</v>
      </c>
      <c r="O14" s="8">
        <v>10</v>
      </c>
      <c r="P14" s="4">
        <f t="shared" si="2"/>
        <v>0.60059220779220768</v>
      </c>
      <c r="Q14" s="4">
        <f t="shared" si="1"/>
        <v>0.97201283293257468</v>
      </c>
    </row>
    <row r="15" spans="1:17" x14ac:dyDescent="0.2">
      <c r="A15" s="73" t="s">
        <v>29</v>
      </c>
      <c r="B15" s="74">
        <v>10</v>
      </c>
      <c r="C15" s="74">
        <v>10</v>
      </c>
      <c r="D15" s="75">
        <v>0.60029999999999994</v>
      </c>
      <c r="E15" s="75">
        <v>0.60029999999999994</v>
      </c>
      <c r="F15" s="75">
        <v>0.60060000000000002</v>
      </c>
      <c r="G15" s="75">
        <v>0.60099999999999998</v>
      </c>
      <c r="H15" s="75">
        <v>0.60089999999999999</v>
      </c>
      <c r="I15" s="75">
        <v>0.6008</v>
      </c>
      <c r="J15" s="75">
        <v>0.60060000000000002</v>
      </c>
      <c r="K15" s="75"/>
      <c r="L15" s="75"/>
      <c r="M15" s="75"/>
      <c r="N15" s="75">
        <f t="shared" si="0"/>
        <v>0.60064285714285703</v>
      </c>
      <c r="O15" s="73">
        <v>0</v>
      </c>
      <c r="P15" s="75">
        <f>N15</f>
        <v>0.60064285714285703</v>
      </c>
      <c r="Q15" s="75">
        <f t="shared" si="1"/>
        <v>1</v>
      </c>
    </row>
    <row r="16" spans="1:17" x14ac:dyDescent="0.2">
      <c r="A16" s="73" t="s">
        <v>29</v>
      </c>
      <c r="B16" s="21">
        <v>7</v>
      </c>
      <c r="C16" s="22">
        <v>15</v>
      </c>
      <c r="D16" s="4">
        <v>0.59340000000000004</v>
      </c>
      <c r="E16" s="4">
        <v>0.59319999999999995</v>
      </c>
      <c r="F16" s="4">
        <v>0.59360000000000002</v>
      </c>
      <c r="G16" s="4">
        <v>0.59360000000000002</v>
      </c>
      <c r="H16" s="4">
        <v>0.59350000000000003</v>
      </c>
      <c r="I16" s="4"/>
      <c r="J16" s="4"/>
      <c r="K16" s="4"/>
      <c r="L16" s="4"/>
      <c r="M16" s="4"/>
      <c r="N16" s="4">
        <f t="shared" si="0"/>
        <v>0.59345999999999999</v>
      </c>
      <c r="O16" s="8">
        <v>1</v>
      </c>
      <c r="P16" s="4">
        <f>N$15+O16*(N$26-N$15)/COUNT(O$16:O$26)</f>
        <v>0.60069220779220767</v>
      </c>
      <c r="Q16" s="4">
        <f t="shared" si="1"/>
        <v>0.98796021040660897</v>
      </c>
    </row>
    <row r="17" spans="1:17" x14ac:dyDescent="0.2">
      <c r="A17" s="73" t="s">
        <v>29</v>
      </c>
      <c r="B17" s="21">
        <v>7</v>
      </c>
      <c r="C17" s="22">
        <v>20</v>
      </c>
      <c r="D17" s="4">
        <v>0.59809999999999997</v>
      </c>
      <c r="E17" s="4">
        <v>0.59809999999999997</v>
      </c>
      <c r="F17" s="4">
        <v>0.59819999999999995</v>
      </c>
      <c r="G17" s="4">
        <v>0.59819999999999995</v>
      </c>
      <c r="H17" s="4">
        <v>0.59809999999999997</v>
      </c>
      <c r="I17" s="4"/>
      <c r="J17" s="4"/>
      <c r="K17" s="4"/>
      <c r="L17" s="4"/>
      <c r="M17" s="4"/>
      <c r="N17" s="4">
        <f t="shared" si="0"/>
        <v>0.59814000000000001</v>
      </c>
      <c r="O17" s="8">
        <v>2</v>
      </c>
      <c r="P17" s="4">
        <f t="shared" ref="P17:P25" si="3">N$15+O17*(N$26-N$15)/COUNT(O$16:O$26)</f>
        <v>0.6007415584415583</v>
      </c>
      <c r="Q17" s="4">
        <f t="shared" si="1"/>
        <v>0.99566942155906901</v>
      </c>
    </row>
    <row r="18" spans="1:17" x14ac:dyDescent="0.2">
      <c r="A18" s="73" t="s">
        <v>29</v>
      </c>
      <c r="B18" s="21">
        <v>7</v>
      </c>
      <c r="C18" s="22">
        <v>30</v>
      </c>
      <c r="D18" s="4">
        <v>0.60189999999999999</v>
      </c>
      <c r="E18" s="4">
        <v>0.60170000000000001</v>
      </c>
      <c r="F18" s="4">
        <v>0.60199999999999998</v>
      </c>
      <c r="G18" s="4">
        <v>0.60189999999999999</v>
      </c>
      <c r="H18" s="4">
        <v>0.60189999999999999</v>
      </c>
      <c r="I18" s="4"/>
      <c r="J18" s="4"/>
      <c r="K18" s="4"/>
      <c r="L18" s="4"/>
      <c r="M18" s="4"/>
      <c r="N18" s="4">
        <f t="shared" si="0"/>
        <v>0.60188000000000008</v>
      </c>
      <c r="O18" s="8">
        <v>3</v>
      </c>
      <c r="P18" s="4">
        <f t="shared" si="3"/>
        <v>0.60079090909090904</v>
      </c>
      <c r="Q18" s="4">
        <f t="shared" si="1"/>
        <v>1.0018127619652883</v>
      </c>
    </row>
    <row r="19" spans="1:17" x14ac:dyDescent="0.2">
      <c r="A19" s="73" t="s">
        <v>29</v>
      </c>
      <c r="B19" s="21">
        <v>7</v>
      </c>
      <c r="C19" s="22">
        <v>40</v>
      </c>
      <c r="D19" s="4">
        <v>0.60229999999999995</v>
      </c>
      <c r="E19" s="4">
        <v>0.60309999999999997</v>
      </c>
      <c r="F19" s="4">
        <v>0.6028</v>
      </c>
      <c r="G19" s="4">
        <v>0.60350000000000004</v>
      </c>
      <c r="H19" s="4">
        <v>0.60309999999999997</v>
      </c>
      <c r="I19" s="4"/>
      <c r="J19" s="4"/>
      <c r="K19" s="4"/>
      <c r="L19" s="4"/>
      <c r="M19" s="4"/>
      <c r="N19" s="4">
        <f t="shared" si="0"/>
        <v>0.60296000000000005</v>
      </c>
      <c r="O19" s="8">
        <v>4</v>
      </c>
      <c r="P19" s="4">
        <f t="shared" si="3"/>
        <v>0.60084025974025967</v>
      </c>
      <c r="Q19" s="4">
        <f t="shared" si="1"/>
        <v>1.0035279597619786</v>
      </c>
    </row>
    <row r="20" spans="1:17" x14ac:dyDescent="0.2">
      <c r="A20" s="73" t="s">
        <v>29</v>
      </c>
      <c r="B20" s="21">
        <v>10</v>
      </c>
      <c r="C20" s="22">
        <v>5</v>
      </c>
      <c r="D20" s="4">
        <v>0.56730000000000003</v>
      </c>
      <c r="E20" s="4">
        <v>0.56720000000000004</v>
      </c>
      <c r="F20" s="4">
        <v>0.56730000000000003</v>
      </c>
      <c r="G20" s="4">
        <v>0.56740000000000002</v>
      </c>
      <c r="H20" s="4">
        <v>0.56740000000000002</v>
      </c>
      <c r="I20" s="4"/>
      <c r="J20" s="4"/>
      <c r="K20" s="4"/>
      <c r="L20" s="4"/>
      <c r="M20" s="4"/>
      <c r="N20" s="4">
        <f t="shared" si="0"/>
        <v>0.56732000000000005</v>
      </c>
      <c r="O20" s="8">
        <v>5</v>
      </c>
      <c r="P20" s="4">
        <f t="shared" si="3"/>
        <v>0.60088961038961031</v>
      </c>
      <c r="Q20" s="4">
        <f t="shared" si="1"/>
        <v>0.94413348174243839</v>
      </c>
    </row>
    <row r="21" spans="1:17" x14ac:dyDescent="0.2">
      <c r="A21" s="73" t="s">
        <v>29</v>
      </c>
      <c r="B21" s="21">
        <v>10</v>
      </c>
      <c r="C21" s="22">
        <v>7</v>
      </c>
      <c r="D21" s="4">
        <v>0.58489999999999998</v>
      </c>
      <c r="E21" s="4">
        <v>0.58479999999999999</v>
      </c>
      <c r="F21" s="4">
        <v>0.58509999999999995</v>
      </c>
      <c r="G21" s="4">
        <v>0.58489999999999998</v>
      </c>
      <c r="H21" s="4">
        <v>0.58520000000000005</v>
      </c>
      <c r="I21" s="4"/>
      <c r="J21" s="4"/>
      <c r="K21" s="4"/>
      <c r="L21" s="4"/>
      <c r="M21" s="4"/>
      <c r="N21" s="4">
        <f t="shared" si="0"/>
        <v>0.58497999999999994</v>
      </c>
      <c r="O21" s="8">
        <v>6</v>
      </c>
      <c r="P21" s="4">
        <f t="shared" si="3"/>
        <v>0.60093896103896094</v>
      </c>
      <c r="Q21" s="4">
        <f t="shared" si="1"/>
        <v>0.97344329112665684</v>
      </c>
    </row>
    <row r="22" spans="1:17" x14ac:dyDescent="0.2">
      <c r="A22" s="73" t="s">
        <v>29</v>
      </c>
      <c r="B22" s="21">
        <v>10</v>
      </c>
      <c r="C22" s="22">
        <v>10</v>
      </c>
      <c r="D22" s="4">
        <v>0.6008</v>
      </c>
      <c r="E22" s="4">
        <v>0.6008</v>
      </c>
      <c r="F22" s="4">
        <v>0.60119999999999996</v>
      </c>
      <c r="G22" s="4">
        <v>0.60089999999999999</v>
      </c>
      <c r="H22" s="4">
        <v>0.60119999999999996</v>
      </c>
      <c r="I22" s="4">
        <v>0.60099999999999998</v>
      </c>
      <c r="J22" s="4">
        <v>0.60089999999999999</v>
      </c>
      <c r="K22" s="4"/>
      <c r="L22" s="4"/>
      <c r="M22" s="4"/>
      <c r="N22" s="4">
        <f t="shared" si="0"/>
        <v>0.60097142857142849</v>
      </c>
      <c r="O22" s="8">
        <v>7</v>
      </c>
      <c r="P22" s="4">
        <f t="shared" si="3"/>
        <v>0.60098831168831157</v>
      </c>
      <c r="Q22" s="4">
        <f t="shared" si="1"/>
        <v>0.99997190774503475</v>
      </c>
    </row>
    <row r="23" spans="1:17" x14ac:dyDescent="0.2">
      <c r="A23" s="73" t="s">
        <v>29</v>
      </c>
      <c r="B23" s="21">
        <v>10</v>
      </c>
      <c r="C23" s="22">
        <v>15</v>
      </c>
      <c r="D23" s="4">
        <v>0.6139</v>
      </c>
      <c r="E23" s="4">
        <v>0.61360000000000003</v>
      </c>
      <c r="F23" s="4">
        <v>0.61370000000000002</v>
      </c>
      <c r="G23" s="4">
        <v>0.61409999999999998</v>
      </c>
      <c r="H23" s="4">
        <v>0.61409999999999998</v>
      </c>
      <c r="I23" s="4"/>
      <c r="J23" s="4"/>
      <c r="K23" s="4"/>
      <c r="L23" s="4"/>
      <c r="M23" s="4"/>
      <c r="N23" s="4">
        <f t="shared" si="0"/>
        <v>0.61388000000000009</v>
      </c>
      <c r="O23" s="8">
        <v>8</v>
      </c>
      <c r="P23" s="4">
        <f t="shared" si="3"/>
        <v>0.6010376623376622</v>
      </c>
      <c r="Q23" s="4">
        <f t="shared" si="1"/>
        <v>1.0213669433166455</v>
      </c>
    </row>
    <row r="24" spans="1:17" x14ac:dyDescent="0.2">
      <c r="A24" s="73" t="s">
        <v>29</v>
      </c>
      <c r="B24" s="21">
        <v>10</v>
      </c>
      <c r="C24" s="22">
        <v>20</v>
      </c>
      <c r="D24" s="4">
        <v>0.62050000000000005</v>
      </c>
      <c r="E24" s="4">
        <v>0.62019999999999997</v>
      </c>
      <c r="F24" s="4">
        <v>0.62039999999999995</v>
      </c>
      <c r="G24" s="4">
        <v>0.62070000000000003</v>
      </c>
      <c r="H24" s="4">
        <v>0.62060000000000004</v>
      </c>
      <c r="I24" s="4"/>
      <c r="J24" s="4"/>
      <c r="K24" s="4"/>
      <c r="L24" s="4"/>
      <c r="M24" s="4"/>
      <c r="N24" s="4">
        <f t="shared" si="0"/>
        <v>0.62047999999999992</v>
      </c>
      <c r="O24" s="8">
        <v>9</v>
      </c>
      <c r="P24" s="4">
        <f t="shared" si="3"/>
        <v>0.60108701298701295</v>
      </c>
      <c r="Q24" s="4">
        <f t="shared" si="1"/>
        <v>1.0322631941698697</v>
      </c>
    </row>
    <row r="25" spans="1:17" x14ac:dyDescent="0.2">
      <c r="A25" s="73" t="s">
        <v>29</v>
      </c>
      <c r="B25" s="21">
        <v>10</v>
      </c>
      <c r="C25" s="22">
        <v>30</v>
      </c>
      <c r="D25" s="4">
        <v>0.62539999999999996</v>
      </c>
      <c r="E25" s="4">
        <v>0.62549999999999994</v>
      </c>
      <c r="F25" s="4">
        <v>0.62560000000000004</v>
      </c>
      <c r="G25" s="4">
        <v>0.62580000000000002</v>
      </c>
      <c r="H25" s="4">
        <v>0.62570000000000003</v>
      </c>
      <c r="I25" s="4"/>
      <c r="J25" s="4"/>
      <c r="K25" s="4"/>
      <c r="L25" s="4"/>
      <c r="M25" s="4"/>
      <c r="N25" s="4">
        <f t="shared" si="0"/>
        <v>0.62560000000000004</v>
      </c>
      <c r="O25" s="8">
        <v>10</v>
      </c>
      <c r="P25" s="4">
        <f t="shared" si="3"/>
        <v>0.60113636363636358</v>
      </c>
      <c r="Q25" s="4">
        <f t="shared" si="1"/>
        <v>1.0406956521739132</v>
      </c>
    </row>
    <row r="26" spans="1:17" x14ac:dyDescent="0.2">
      <c r="A26" s="73" t="s">
        <v>29</v>
      </c>
      <c r="B26" s="58">
        <v>10</v>
      </c>
      <c r="C26" s="58">
        <v>10</v>
      </c>
      <c r="D26" s="39">
        <v>0.60089999999999999</v>
      </c>
      <c r="E26" s="39">
        <v>0.60109999999999997</v>
      </c>
      <c r="F26" s="39">
        <v>0.60119999999999996</v>
      </c>
      <c r="G26" s="39">
        <v>0.60119999999999996</v>
      </c>
      <c r="H26" s="39">
        <v>0.60160000000000002</v>
      </c>
      <c r="I26" s="39">
        <v>0.60109999999999997</v>
      </c>
      <c r="J26" s="39">
        <v>0.60119999999999996</v>
      </c>
      <c r="K26" s="39"/>
      <c r="L26" s="39"/>
      <c r="M26" s="39"/>
      <c r="N26" s="39">
        <f t="shared" si="0"/>
        <v>0.60118571428571421</v>
      </c>
      <c r="O26" s="59">
        <v>0</v>
      </c>
      <c r="P26" s="39">
        <f>N26</f>
        <v>0.60118571428571421</v>
      </c>
      <c r="Q26" s="39">
        <f t="shared" si="1"/>
        <v>1</v>
      </c>
    </row>
    <row r="27" spans="1:17" x14ac:dyDescent="0.2">
      <c r="A27" s="73" t="s">
        <v>29</v>
      </c>
      <c r="B27" s="58">
        <v>4</v>
      </c>
      <c r="C27" s="58">
        <v>4</v>
      </c>
      <c r="D27" s="39">
        <v>0.52629999999999999</v>
      </c>
      <c r="E27" s="39">
        <v>0.52629999999999999</v>
      </c>
      <c r="F27" s="39">
        <v>0.52659999999999996</v>
      </c>
      <c r="G27" s="39">
        <v>0.52629999999999999</v>
      </c>
      <c r="H27" s="39">
        <v>0.52629999999999999</v>
      </c>
      <c r="I27" s="39">
        <v>0.52659999999999996</v>
      </c>
      <c r="J27" s="39">
        <v>0.52639999999999998</v>
      </c>
      <c r="K27" s="39"/>
      <c r="L27" s="39"/>
      <c r="M27" s="39"/>
      <c r="N27" s="39">
        <f t="shared" si="0"/>
        <v>0.52639999999999998</v>
      </c>
      <c r="O27" s="59">
        <v>1</v>
      </c>
      <c r="P27" s="39">
        <f>N$26+O27*(N$37-N$26)/COUNT(O$27:O$37)</f>
        <v>0.60124545454545453</v>
      </c>
      <c r="Q27" s="39">
        <f t="shared" si="1"/>
        <v>0.87551597441674101</v>
      </c>
    </row>
    <row r="28" spans="1:17" x14ac:dyDescent="0.2">
      <c r="A28" s="73" t="s">
        <v>29</v>
      </c>
      <c r="B28" s="21">
        <v>10</v>
      </c>
      <c r="C28" s="22">
        <v>40</v>
      </c>
      <c r="D28" s="4">
        <v>0.62719999999999998</v>
      </c>
      <c r="E28" s="4">
        <v>0.62719999999999998</v>
      </c>
      <c r="F28" s="4">
        <v>0.62729999999999997</v>
      </c>
      <c r="G28" s="4">
        <v>0.62739999999999996</v>
      </c>
      <c r="H28" s="4">
        <v>0.62749999999999995</v>
      </c>
      <c r="I28" s="4"/>
      <c r="J28" s="4"/>
      <c r="K28" s="4"/>
      <c r="L28" s="4"/>
      <c r="M28" s="4"/>
      <c r="N28" s="4">
        <f t="shared" si="0"/>
        <v>0.62731999999999999</v>
      </c>
      <c r="O28" s="8">
        <v>2</v>
      </c>
      <c r="P28" s="4">
        <f t="shared" ref="P28:P36" si="4">N$26+O28*(N$37-N$26)/COUNT(O$27:O$37)</f>
        <v>0.60130519480519473</v>
      </c>
      <c r="Q28" s="4">
        <f t="shared" si="1"/>
        <v>1.0432638956382763</v>
      </c>
    </row>
    <row r="29" spans="1:17" x14ac:dyDescent="0.2">
      <c r="A29" s="73" t="s">
        <v>29</v>
      </c>
      <c r="B29" s="21">
        <v>15</v>
      </c>
      <c r="C29" s="22">
        <v>5</v>
      </c>
      <c r="D29" s="4">
        <v>0.57620000000000005</v>
      </c>
      <c r="E29" s="4">
        <v>0.57630000000000003</v>
      </c>
      <c r="F29" s="4">
        <v>0.57640000000000002</v>
      </c>
      <c r="G29" s="4">
        <v>0.5766</v>
      </c>
      <c r="H29" s="4">
        <v>0.57650000000000001</v>
      </c>
      <c r="I29" s="4"/>
      <c r="J29" s="4"/>
      <c r="K29" s="4"/>
      <c r="L29" s="4"/>
      <c r="M29" s="4"/>
      <c r="N29" s="4">
        <f t="shared" si="0"/>
        <v>0.57640000000000013</v>
      </c>
      <c r="O29" s="8">
        <v>3</v>
      </c>
      <c r="P29" s="4">
        <f t="shared" si="4"/>
        <v>0.60136493506493505</v>
      </c>
      <c r="Q29" s="4">
        <f t="shared" si="1"/>
        <v>0.95848621426149627</v>
      </c>
    </row>
    <row r="30" spans="1:17" x14ac:dyDescent="0.2">
      <c r="A30" s="73" t="s">
        <v>29</v>
      </c>
      <c r="B30" s="21">
        <v>15</v>
      </c>
      <c r="C30" s="22">
        <v>7</v>
      </c>
      <c r="D30" s="4">
        <v>0.59640000000000004</v>
      </c>
      <c r="E30" s="4">
        <v>0.59660000000000002</v>
      </c>
      <c r="F30" s="4">
        <v>0.59689999999999999</v>
      </c>
      <c r="G30" s="4">
        <v>0.59660000000000002</v>
      </c>
      <c r="H30" s="4">
        <v>0.59650000000000003</v>
      </c>
      <c r="I30" s="4"/>
      <c r="J30" s="4"/>
      <c r="K30" s="4"/>
      <c r="L30" s="4"/>
      <c r="M30" s="4"/>
      <c r="N30" s="4">
        <f t="shared" si="0"/>
        <v>0.59659999999999991</v>
      </c>
      <c r="O30" s="8">
        <v>4</v>
      </c>
      <c r="P30" s="4">
        <f t="shared" si="4"/>
        <v>0.60142467532467536</v>
      </c>
      <c r="Q30" s="4">
        <f t="shared" si="1"/>
        <v>0.99197792255186257</v>
      </c>
    </row>
    <row r="31" spans="1:17" x14ac:dyDescent="0.2">
      <c r="A31" s="73" t="s">
        <v>29</v>
      </c>
      <c r="B31" s="21">
        <v>15</v>
      </c>
      <c r="C31" s="22">
        <v>10</v>
      </c>
      <c r="D31" s="4">
        <v>0.61560000000000004</v>
      </c>
      <c r="E31" s="4">
        <v>0.61560000000000004</v>
      </c>
      <c r="F31" s="4">
        <v>0.61570000000000003</v>
      </c>
      <c r="G31" s="4">
        <v>0.6159</v>
      </c>
      <c r="H31" s="4">
        <v>0.61539999999999995</v>
      </c>
      <c r="I31" s="4"/>
      <c r="J31" s="4"/>
      <c r="K31" s="4"/>
      <c r="L31" s="4"/>
      <c r="M31" s="4"/>
      <c r="N31" s="4">
        <f t="shared" si="0"/>
        <v>0.61563999999999997</v>
      </c>
      <c r="O31" s="8">
        <v>5</v>
      </c>
      <c r="P31" s="4">
        <f t="shared" si="4"/>
        <v>0.60148441558441557</v>
      </c>
      <c r="Q31" s="4">
        <f t="shared" si="1"/>
        <v>1.0235344159363307</v>
      </c>
    </row>
    <row r="32" spans="1:17" x14ac:dyDescent="0.2">
      <c r="A32" s="73" t="s">
        <v>29</v>
      </c>
      <c r="B32" s="21">
        <v>15</v>
      </c>
      <c r="C32" s="22">
        <v>15</v>
      </c>
      <c r="D32" s="4">
        <v>0.63180000000000003</v>
      </c>
      <c r="E32" s="4">
        <v>0.6321</v>
      </c>
      <c r="F32" s="4">
        <v>0.6321</v>
      </c>
      <c r="G32" s="4">
        <v>0.63219999999999998</v>
      </c>
      <c r="H32" s="4">
        <v>0.63190000000000002</v>
      </c>
      <c r="I32" s="4"/>
      <c r="J32" s="4"/>
      <c r="K32" s="4"/>
      <c r="L32" s="4"/>
      <c r="M32" s="4"/>
      <c r="N32" s="4">
        <f t="shared" si="0"/>
        <v>0.63202000000000003</v>
      </c>
      <c r="O32" s="8">
        <v>6</v>
      </c>
      <c r="P32" s="4">
        <f t="shared" si="4"/>
        <v>0.60154415584415588</v>
      </c>
      <c r="Q32" s="4">
        <f t="shared" si="1"/>
        <v>1.0506626884489916</v>
      </c>
    </row>
    <row r="33" spans="1:17" x14ac:dyDescent="0.2">
      <c r="A33" s="73" t="s">
        <v>29</v>
      </c>
      <c r="B33" s="21">
        <v>15</v>
      </c>
      <c r="C33" s="22">
        <v>20</v>
      </c>
      <c r="D33" s="4">
        <v>0.64039999999999997</v>
      </c>
      <c r="E33" s="4">
        <v>0.64029999999999998</v>
      </c>
      <c r="F33" s="4">
        <v>0.64070000000000005</v>
      </c>
      <c r="G33" s="4">
        <v>0.64049999999999996</v>
      </c>
      <c r="H33" s="4">
        <v>0.64070000000000005</v>
      </c>
      <c r="I33" s="4"/>
      <c r="J33" s="4"/>
      <c r="K33" s="4"/>
      <c r="L33" s="4"/>
      <c r="M33" s="4"/>
      <c r="N33" s="4">
        <f t="shared" si="0"/>
        <v>0.64052000000000009</v>
      </c>
      <c r="O33" s="8">
        <v>7</v>
      </c>
      <c r="P33" s="4">
        <f t="shared" si="4"/>
        <v>0.60160389610389609</v>
      </c>
      <c r="Q33" s="4">
        <f t="shared" si="1"/>
        <v>1.0646872537696852</v>
      </c>
    </row>
    <row r="34" spans="1:17" x14ac:dyDescent="0.2">
      <c r="A34" s="73" t="s">
        <v>29</v>
      </c>
      <c r="B34" s="21">
        <v>15</v>
      </c>
      <c r="C34" s="22">
        <v>30</v>
      </c>
      <c r="D34" s="4">
        <v>0.64810000000000001</v>
      </c>
      <c r="E34" s="4">
        <v>0.6482</v>
      </c>
      <c r="F34" s="4">
        <v>0.64810000000000001</v>
      </c>
      <c r="G34" s="4">
        <v>0.6482</v>
      </c>
      <c r="H34" s="4">
        <v>0.64780000000000004</v>
      </c>
      <c r="I34" s="4"/>
      <c r="J34" s="4"/>
      <c r="K34" s="4"/>
      <c r="L34" s="4"/>
      <c r="M34" s="4"/>
      <c r="N34" s="4">
        <f t="shared" si="0"/>
        <v>0.64807999999999999</v>
      </c>
      <c r="O34" s="8">
        <v>8</v>
      </c>
      <c r="P34" s="4">
        <f t="shared" si="4"/>
        <v>0.6016636363636364</v>
      </c>
      <c r="Q34" s="4">
        <f t="shared" si="1"/>
        <v>1.0771466993034464</v>
      </c>
    </row>
    <row r="35" spans="1:17" x14ac:dyDescent="0.2">
      <c r="A35" s="73" t="s">
        <v>29</v>
      </c>
      <c r="B35" s="21">
        <v>15</v>
      </c>
      <c r="C35" s="22">
        <v>40</v>
      </c>
      <c r="D35" s="4">
        <v>0.65039999999999998</v>
      </c>
      <c r="E35" s="4">
        <v>0.6502</v>
      </c>
      <c r="F35" s="4">
        <v>0.65</v>
      </c>
      <c r="G35" s="4">
        <v>0.65029999999999999</v>
      </c>
      <c r="H35" s="4">
        <v>0.64970000000000006</v>
      </c>
      <c r="I35" s="4"/>
      <c r="J35" s="4"/>
      <c r="K35" s="4"/>
      <c r="L35" s="4"/>
      <c r="M35" s="4"/>
      <c r="N35" s="4">
        <f t="shared" ref="N35:N59" si="5">AVERAGE(D35:M35)</f>
        <v>0.65012000000000003</v>
      </c>
      <c r="O35" s="8">
        <v>9</v>
      </c>
      <c r="P35" s="4">
        <f t="shared" si="4"/>
        <v>0.60172337662337672</v>
      </c>
      <c r="Q35" s="4">
        <f t="shared" ref="Q35:Q59" si="6">N35/P35</f>
        <v>1.0804300202664641</v>
      </c>
    </row>
    <row r="36" spans="1:17" x14ac:dyDescent="0.2">
      <c r="A36" s="73" t="s">
        <v>29</v>
      </c>
      <c r="B36" s="21">
        <v>20</v>
      </c>
      <c r="C36" s="22">
        <v>5</v>
      </c>
      <c r="D36" s="4">
        <v>0.58020000000000005</v>
      </c>
      <c r="E36" s="4">
        <v>0.58050000000000002</v>
      </c>
      <c r="F36" s="4">
        <v>0.58050000000000002</v>
      </c>
      <c r="G36" s="4">
        <v>0.58050000000000002</v>
      </c>
      <c r="H36" s="4">
        <v>0.58069999999999999</v>
      </c>
      <c r="I36" s="4"/>
      <c r="J36" s="4"/>
      <c r="K36" s="4"/>
      <c r="L36" s="4"/>
      <c r="M36" s="4"/>
      <c r="N36" s="4">
        <f t="shared" si="5"/>
        <v>0.58048</v>
      </c>
      <c r="O36" s="8">
        <v>10</v>
      </c>
      <c r="P36" s="4">
        <f t="shared" si="4"/>
        <v>0.60178311688311692</v>
      </c>
      <c r="Q36" s="4">
        <f t="shared" si="6"/>
        <v>0.96460000906397214</v>
      </c>
    </row>
    <row r="37" spans="1:17" x14ac:dyDescent="0.2">
      <c r="A37" s="73" t="s">
        <v>29</v>
      </c>
      <c r="B37" s="74">
        <v>10</v>
      </c>
      <c r="C37" s="74">
        <v>10</v>
      </c>
      <c r="D37" s="75">
        <v>0.60199999999999998</v>
      </c>
      <c r="E37" s="75">
        <v>0.6018</v>
      </c>
      <c r="F37" s="75">
        <v>0.60209999999999997</v>
      </c>
      <c r="G37" s="75">
        <v>0.6018</v>
      </c>
      <c r="H37" s="75">
        <v>0.60170000000000001</v>
      </c>
      <c r="I37" s="75">
        <v>0.60170000000000001</v>
      </c>
      <c r="J37" s="75">
        <v>0.6018</v>
      </c>
      <c r="K37" s="75"/>
      <c r="L37" s="75"/>
      <c r="M37" s="75"/>
      <c r="N37" s="75">
        <f t="shared" si="5"/>
        <v>0.60184285714285723</v>
      </c>
      <c r="O37" s="73">
        <v>0</v>
      </c>
      <c r="P37" s="75">
        <f>N37</f>
        <v>0.60184285714285723</v>
      </c>
      <c r="Q37" s="75">
        <f t="shared" si="6"/>
        <v>1</v>
      </c>
    </row>
    <row r="38" spans="1:17" x14ac:dyDescent="0.2">
      <c r="A38" s="73" t="s">
        <v>29</v>
      </c>
      <c r="B38" s="21">
        <v>20</v>
      </c>
      <c r="C38" s="22">
        <v>7</v>
      </c>
      <c r="D38" s="4">
        <v>0.60229999999999995</v>
      </c>
      <c r="E38" s="4">
        <v>0.60240000000000005</v>
      </c>
      <c r="F38" s="4">
        <v>0.60219999999999996</v>
      </c>
      <c r="G38" s="4">
        <v>0.60209999999999997</v>
      </c>
      <c r="H38" s="4">
        <v>0.60229999999999995</v>
      </c>
      <c r="I38" s="4"/>
      <c r="J38" s="4"/>
      <c r="K38" s="4"/>
      <c r="L38" s="4"/>
      <c r="M38" s="4"/>
      <c r="N38" s="4">
        <f t="shared" si="5"/>
        <v>0.60226000000000002</v>
      </c>
      <c r="O38" s="8">
        <v>1</v>
      </c>
      <c r="P38" s="4">
        <f>N$37+O38*(N$48-N$37)/COUNT(O$38:O$48)</f>
        <v>0.60185324675324681</v>
      </c>
      <c r="Q38" s="4">
        <f t="shared" si="6"/>
        <v>1.0006758345974662</v>
      </c>
    </row>
    <row r="39" spans="1:17" x14ac:dyDescent="0.2">
      <c r="A39" s="73" t="s">
        <v>29</v>
      </c>
      <c r="B39" s="21">
        <v>20</v>
      </c>
      <c r="C39" s="22">
        <v>10</v>
      </c>
      <c r="D39" s="4">
        <v>0.623</v>
      </c>
      <c r="E39" s="4">
        <v>0.623</v>
      </c>
      <c r="F39" s="4">
        <v>0.62280000000000002</v>
      </c>
      <c r="G39" s="4">
        <v>0.62290000000000001</v>
      </c>
      <c r="H39" s="4">
        <v>0.62319999999999998</v>
      </c>
      <c r="I39" s="4"/>
      <c r="J39" s="4"/>
      <c r="K39" s="4"/>
      <c r="L39" s="4"/>
      <c r="M39" s="4"/>
      <c r="N39" s="4">
        <f t="shared" si="5"/>
        <v>0.62297999999999987</v>
      </c>
      <c r="O39" s="8">
        <v>2</v>
      </c>
      <c r="P39" s="4">
        <f t="shared" ref="P39:P47" si="7">N$37+O39*(N$48-N$37)/COUNT(O$38:O$48)</f>
        <v>0.60186363636363638</v>
      </c>
      <c r="Q39" s="4">
        <f t="shared" si="6"/>
        <v>1.0350849633713464</v>
      </c>
    </row>
    <row r="40" spans="1:17" x14ac:dyDescent="0.2">
      <c r="A40" s="73" t="s">
        <v>29</v>
      </c>
      <c r="B40" s="21">
        <v>20</v>
      </c>
      <c r="C40" s="22">
        <v>15</v>
      </c>
      <c r="D40" s="4">
        <v>0.64159999999999995</v>
      </c>
      <c r="E40" s="4">
        <v>0.64149999999999996</v>
      </c>
      <c r="F40" s="4">
        <v>0.64129999999999998</v>
      </c>
      <c r="G40" s="4">
        <v>0.64159999999999995</v>
      </c>
      <c r="H40" s="4">
        <v>0.64139999999999997</v>
      </c>
      <c r="I40" s="4"/>
      <c r="J40" s="4"/>
      <c r="K40" s="4"/>
      <c r="L40" s="4"/>
      <c r="M40" s="4"/>
      <c r="N40" s="4">
        <f t="shared" si="5"/>
        <v>0.64147999999999994</v>
      </c>
      <c r="O40" s="8">
        <v>3</v>
      </c>
      <c r="P40" s="4">
        <f t="shared" si="7"/>
        <v>0.60187402597402606</v>
      </c>
      <c r="Q40" s="4">
        <f t="shared" si="6"/>
        <v>1.0658044247081084</v>
      </c>
    </row>
    <row r="41" spans="1:17" x14ac:dyDescent="0.2">
      <c r="A41" s="73" t="s">
        <v>29</v>
      </c>
      <c r="B41" s="21">
        <v>20</v>
      </c>
      <c r="C41" s="22">
        <v>20</v>
      </c>
      <c r="D41" s="4">
        <v>0.65159999999999996</v>
      </c>
      <c r="E41" s="4">
        <v>0.65139999999999998</v>
      </c>
      <c r="F41" s="4">
        <v>0.65159999999999996</v>
      </c>
      <c r="G41" s="4">
        <v>0.65139999999999998</v>
      </c>
      <c r="H41" s="4">
        <v>0.65129999999999999</v>
      </c>
      <c r="I41" s="4"/>
      <c r="J41" s="4"/>
      <c r="K41" s="4"/>
      <c r="L41" s="4"/>
      <c r="M41" s="4"/>
      <c r="N41" s="4">
        <f t="shared" si="5"/>
        <v>0.65145999999999993</v>
      </c>
      <c r="O41" s="8">
        <v>4</v>
      </c>
      <c r="P41" s="4">
        <f t="shared" si="7"/>
        <v>0.60188441558441563</v>
      </c>
      <c r="Q41" s="4">
        <f t="shared" si="6"/>
        <v>1.0823672837042102</v>
      </c>
    </row>
    <row r="42" spans="1:17" x14ac:dyDescent="0.2">
      <c r="A42" s="73" t="s">
        <v>29</v>
      </c>
      <c r="B42" s="21">
        <v>20</v>
      </c>
      <c r="C42" s="22">
        <v>30</v>
      </c>
      <c r="D42" s="4">
        <v>0.66</v>
      </c>
      <c r="E42" s="4">
        <v>0.66010000000000002</v>
      </c>
      <c r="F42" s="4">
        <v>0.6603</v>
      </c>
      <c r="G42" s="4">
        <v>0.66039999999999999</v>
      </c>
      <c r="H42" s="4">
        <v>0.66069999999999995</v>
      </c>
      <c r="I42" s="4"/>
      <c r="J42" s="4"/>
      <c r="K42" s="4"/>
      <c r="L42" s="4"/>
      <c r="M42" s="4"/>
      <c r="N42" s="4">
        <f t="shared" si="5"/>
        <v>0.6603</v>
      </c>
      <c r="O42" s="8">
        <v>5</v>
      </c>
      <c r="P42" s="4">
        <f t="shared" si="7"/>
        <v>0.6018948051948052</v>
      </c>
      <c r="Q42" s="4">
        <f t="shared" si="6"/>
        <v>1.0970355522279209</v>
      </c>
    </row>
    <row r="43" spans="1:17" x14ac:dyDescent="0.2">
      <c r="A43" s="73" t="s">
        <v>29</v>
      </c>
      <c r="B43" s="21">
        <v>20</v>
      </c>
      <c r="C43" s="22">
        <v>40</v>
      </c>
      <c r="D43" s="4">
        <v>0.66310000000000002</v>
      </c>
      <c r="E43" s="4">
        <v>0.66320000000000001</v>
      </c>
      <c r="F43" s="4">
        <v>0.6633</v>
      </c>
      <c r="G43" s="4">
        <v>0.66300000000000003</v>
      </c>
      <c r="H43" s="4">
        <v>0.66300000000000003</v>
      </c>
      <c r="I43" s="4"/>
      <c r="J43" s="4"/>
      <c r="K43" s="4"/>
      <c r="L43" s="4"/>
      <c r="M43" s="4"/>
      <c r="N43" s="4">
        <f t="shared" si="5"/>
        <v>0.66311999999999993</v>
      </c>
      <c r="O43" s="8">
        <v>6</v>
      </c>
      <c r="P43" s="4">
        <f t="shared" si="7"/>
        <v>0.60190519480519478</v>
      </c>
      <c r="Q43" s="4">
        <f t="shared" si="6"/>
        <v>1.1017017392824084</v>
      </c>
    </row>
    <row r="44" spans="1:17" x14ac:dyDescent="0.2">
      <c r="A44" s="73" t="s">
        <v>29</v>
      </c>
      <c r="B44" s="21">
        <v>30</v>
      </c>
      <c r="C44" s="22">
        <v>5</v>
      </c>
      <c r="D44" s="4">
        <v>0.5847</v>
      </c>
      <c r="E44" s="4">
        <v>0.58520000000000005</v>
      </c>
      <c r="F44" s="4">
        <v>0.58479999999999999</v>
      </c>
      <c r="G44" s="4">
        <v>0.58520000000000005</v>
      </c>
      <c r="H44" s="4">
        <v>0.58509999999999995</v>
      </c>
      <c r="I44" s="4"/>
      <c r="J44" s="4"/>
      <c r="K44" s="4"/>
      <c r="L44" s="4"/>
      <c r="M44" s="4"/>
      <c r="N44" s="4">
        <f t="shared" si="5"/>
        <v>0.58499999999999996</v>
      </c>
      <c r="O44" s="8">
        <v>7</v>
      </c>
      <c r="P44" s="4">
        <f t="shared" si="7"/>
        <v>0.60191558441558435</v>
      </c>
      <c r="Q44" s="4">
        <f t="shared" si="6"/>
        <v>0.97189708182749879</v>
      </c>
    </row>
    <row r="45" spans="1:17" x14ac:dyDescent="0.2">
      <c r="A45" s="73" t="s">
        <v>29</v>
      </c>
      <c r="B45" s="21">
        <v>30</v>
      </c>
      <c r="C45" s="22">
        <v>7</v>
      </c>
      <c r="D45" s="4">
        <v>0.60750000000000004</v>
      </c>
      <c r="E45" s="4">
        <v>0.60770000000000002</v>
      </c>
      <c r="F45" s="4">
        <v>0.60780000000000001</v>
      </c>
      <c r="G45" s="4">
        <v>0.60770000000000002</v>
      </c>
      <c r="H45" s="4">
        <v>0.60780000000000001</v>
      </c>
      <c r="I45" s="4"/>
      <c r="J45" s="4"/>
      <c r="K45" s="4"/>
      <c r="L45" s="4"/>
      <c r="M45" s="4"/>
      <c r="N45" s="4">
        <f t="shared" si="5"/>
        <v>0.60770000000000002</v>
      </c>
      <c r="O45" s="8">
        <v>8</v>
      </c>
      <c r="P45" s="4">
        <f t="shared" si="7"/>
        <v>0.60192597402597392</v>
      </c>
      <c r="Q45" s="4">
        <f t="shared" si="6"/>
        <v>1.0095925848412997</v>
      </c>
    </row>
    <row r="46" spans="1:17" x14ac:dyDescent="0.2">
      <c r="A46" s="73" t="s">
        <v>29</v>
      </c>
      <c r="B46" s="21">
        <v>30</v>
      </c>
      <c r="C46" s="22">
        <v>10</v>
      </c>
      <c r="D46" s="4">
        <v>0.62990000000000002</v>
      </c>
      <c r="E46" s="4">
        <v>0.63</v>
      </c>
      <c r="F46" s="4">
        <v>0.63029999999999997</v>
      </c>
      <c r="G46" s="4">
        <v>0.63029999999999997</v>
      </c>
      <c r="H46" s="4">
        <v>0.62990000000000002</v>
      </c>
      <c r="I46" s="4"/>
      <c r="J46" s="4"/>
      <c r="K46" s="4"/>
      <c r="L46" s="4"/>
      <c r="M46" s="4"/>
      <c r="N46" s="4">
        <f t="shared" si="5"/>
        <v>0.63008000000000008</v>
      </c>
      <c r="O46" s="8">
        <v>9</v>
      </c>
      <c r="P46" s="4">
        <f t="shared" si="7"/>
        <v>0.6019363636363636</v>
      </c>
      <c r="Q46" s="4">
        <f t="shared" si="6"/>
        <v>1.0467551689245316</v>
      </c>
    </row>
    <row r="47" spans="1:17" x14ac:dyDescent="0.2">
      <c r="A47" s="73" t="s">
        <v>29</v>
      </c>
      <c r="B47" s="21">
        <v>30</v>
      </c>
      <c r="C47" s="22">
        <v>15</v>
      </c>
      <c r="D47" s="4">
        <v>0.65080000000000005</v>
      </c>
      <c r="E47" s="4">
        <v>0.65090000000000003</v>
      </c>
      <c r="F47" s="4">
        <v>0.65090000000000003</v>
      </c>
      <c r="G47" s="4">
        <v>0.65100000000000002</v>
      </c>
      <c r="H47" s="4">
        <v>0.65100000000000002</v>
      </c>
      <c r="I47" s="4"/>
      <c r="J47" s="4"/>
      <c r="K47" s="4"/>
      <c r="L47" s="4"/>
      <c r="M47" s="4"/>
      <c r="N47" s="4">
        <f t="shared" si="5"/>
        <v>0.65091999999999994</v>
      </c>
      <c r="O47" s="8">
        <v>10</v>
      </c>
      <c r="P47" s="4">
        <f t="shared" si="7"/>
        <v>0.60194675324675317</v>
      </c>
      <c r="Q47" s="4">
        <f t="shared" si="6"/>
        <v>1.0813581043324798</v>
      </c>
    </row>
    <row r="48" spans="1:17" x14ac:dyDescent="0.2">
      <c r="A48" s="73" t="s">
        <v>29</v>
      </c>
      <c r="B48" s="74">
        <v>10</v>
      </c>
      <c r="C48" s="74">
        <v>10</v>
      </c>
      <c r="D48" s="75">
        <v>0.60209999999999997</v>
      </c>
      <c r="E48" s="75">
        <v>0.60209999999999997</v>
      </c>
      <c r="F48" s="75">
        <v>0.60219999999999996</v>
      </c>
      <c r="G48" s="75">
        <v>0.60219999999999996</v>
      </c>
      <c r="H48" s="75">
        <v>0.60160000000000002</v>
      </c>
      <c r="I48" s="75">
        <v>0.6018</v>
      </c>
      <c r="J48" s="75">
        <v>0.60170000000000001</v>
      </c>
      <c r="K48" s="75"/>
      <c r="L48" s="75"/>
      <c r="M48" s="75"/>
      <c r="N48" s="75">
        <f t="shared" si="5"/>
        <v>0.60195714285714275</v>
      </c>
      <c r="O48" s="73">
        <v>0</v>
      </c>
      <c r="P48" s="75">
        <f>N48</f>
        <v>0.60195714285714275</v>
      </c>
      <c r="Q48" s="75">
        <f t="shared" si="6"/>
        <v>1</v>
      </c>
    </row>
    <row r="49" spans="1:17" x14ac:dyDescent="0.2">
      <c r="A49" s="73" t="s">
        <v>29</v>
      </c>
      <c r="B49" s="21">
        <v>30</v>
      </c>
      <c r="C49" s="22">
        <v>20</v>
      </c>
      <c r="D49" s="4">
        <v>0.66139999999999999</v>
      </c>
      <c r="E49" s="4">
        <v>0.66210000000000002</v>
      </c>
      <c r="F49" s="4">
        <v>0.66159999999999997</v>
      </c>
      <c r="G49" s="4">
        <v>0.66210000000000002</v>
      </c>
      <c r="H49" s="4">
        <v>0.66210000000000002</v>
      </c>
      <c r="I49" s="4">
        <v>0.66180000000000005</v>
      </c>
      <c r="J49" s="4"/>
      <c r="K49" s="4"/>
      <c r="L49" s="4"/>
      <c r="M49" s="4"/>
      <c r="N49" s="4">
        <f t="shared" si="5"/>
        <v>0.66185000000000005</v>
      </c>
      <c r="O49" s="7">
        <v>1</v>
      </c>
      <c r="P49" s="4">
        <f>N$48+O49*(N$59-N$48)/COUNT(O$49:O$59)</f>
        <v>0.60197467532467519</v>
      </c>
      <c r="Q49" s="4">
        <f t="shared" si="6"/>
        <v>1.0994648564626595</v>
      </c>
    </row>
    <row r="50" spans="1:17" x14ac:dyDescent="0.2">
      <c r="A50" s="73" t="s">
        <v>29</v>
      </c>
      <c r="B50" s="21">
        <v>30</v>
      </c>
      <c r="C50" s="22">
        <v>30</v>
      </c>
      <c r="D50" s="4">
        <v>0.67269999999999996</v>
      </c>
      <c r="E50" s="4">
        <v>0.67290000000000005</v>
      </c>
      <c r="F50" s="4">
        <v>0.67249999999999999</v>
      </c>
      <c r="G50" s="4">
        <v>0.67259999999999998</v>
      </c>
      <c r="H50" s="4">
        <v>0.67249999999999999</v>
      </c>
      <c r="I50" s="4"/>
      <c r="J50" s="4"/>
      <c r="K50" s="4"/>
      <c r="L50" s="4"/>
      <c r="M50" s="4"/>
      <c r="N50" s="4">
        <f t="shared" si="5"/>
        <v>0.67264000000000002</v>
      </c>
      <c r="O50" s="7">
        <v>2</v>
      </c>
      <c r="P50" s="4">
        <f t="shared" ref="P50:P58" si="8">N$48+O50*(N$59-N$48)/COUNT(O$49:O$59)</f>
        <v>0.60199220779220775</v>
      </c>
      <c r="Q50" s="4">
        <f t="shared" si="6"/>
        <v>1.1173566556067085</v>
      </c>
    </row>
    <row r="51" spans="1:17" x14ac:dyDescent="0.2">
      <c r="A51" s="73" t="s">
        <v>29</v>
      </c>
      <c r="B51" s="21">
        <v>30</v>
      </c>
      <c r="C51" s="22">
        <v>40</v>
      </c>
      <c r="D51" s="4">
        <v>0.67579999999999996</v>
      </c>
      <c r="E51" s="4">
        <v>0.67579999999999996</v>
      </c>
      <c r="F51" s="4">
        <v>0.67579999999999996</v>
      </c>
      <c r="G51" s="4">
        <v>0.67589999999999995</v>
      </c>
      <c r="H51" s="4">
        <v>0.67630000000000001</v>
      </c>
      <c r="I51" s="4"/>
      <c r="J51" s="4"/>
      <c r="K51" s="4"/>
      <c r="L51" s="4"/>
      <c r="M51" s="4"/>
      <c r="N51" s="4">
        <f t="shared" si="5"/>
        <v>0.67591999999999997</v>
      </c>
      <c r="O51" s="7">
        <v>3</v>
      </c>
      <c r="P51" s="4">
        <f t="shared" si="8"/>
        <v>0.60200974025974019</v>
      </c>
      <c r="Q51" s="4">
        <f t="shared" si="6"/>
        <v>1.1227725314018522</v>
      </c>
    </row>
    <row r="52" spans="1:17" x14ac:dyDescent="0.2">
      <c r="A52" s="73" t="s">
        <v>29</v>
      </c>
      <c r="B52" s="21">
        <v>40</v>
      </c>
      <c r="C52" s="22">
        <v>5</v>
      </c>
      <c r="D52" s="4">
        <v>0.58620000000000005</v>
      </c>
      <c r="E52" s="4">
        <v>0.58599999999999997</v>
      </c>
      <c r="F52" s="4">
        <v>0.58609999999999995</v>
      </c>
      <c r="G52" s="4">
        <v>0.58609999999999995</v>
      </c>
      <c r="H52" s="4">
        <v>0.58609999999999995</v>
      </c>
      <c r="I52" s="4"/>
      <c r="J52" s="4"/>
      <c r="K52" s="4"/>
      <c r="L52" s="4"/>
      <c r="M52" s="4"/>
      <c r="N52" s="4">
        <f t="shared" si="5"/>
        <v>0.58610000000000007</v>
      </c>
      <c r="O52" s="7">
        <v>4</v>
      </c>
      <c r="P52" s="4">
        <f t="shared" si="8"/>
        <v>0.60202727272727263</v>
      </c>
      <c r="Q52" s="4">
        <f t="shared" si="6"/>
        <v>0.97354393488667101</v>
      </c>
    </row>
    <row r="53" spans="1:17" x14ac:dyDescent="0.2">
      <c r="A53" s="73" t="s">
        <v>29</v>
      </c>
      <c r="B53" s="21">
        <v>40</v>
      </c>
      <c r="C53" s="22">
        <v>7</v>
      </c>
      <c r="D53" s="4">
        <v>0.6089</v>
      </c>
      <c r="E53" s="4">
        <v>0.60950000000000004</v>
      </c>
      <c r="F53" s="4">
        <v>0.60909999999999997</v>
      </c>
      <c r="G53" s="4">
        <v>0.60940000000000005</v>
      </c>
      <c r="H53" s="4">
        <v>0.60929999999999995</v>
      </c>
      <c r="I53" s="4"/>
      <c r="J53" s="4"/>
      <c r="K53" s="4"/>
      <c r="L53" s="4"/>
      <c r="M53" s="4"/>
      <c r="N53" s="4">
        <f t="shared" si="5"/>
        <v>0.60924</v>
      </c>
      <c r="O53" s="7">
        <v>5</v>
      </c>
      <c r="P53" s="4">
        <f t="shared" si="8"/>
        <v>0.60204480519480508</v>
      </c>
      <c r="Q53" s="4">
        <f t="shared" si="6"/>
        <v>1.0119512613398711</v>
      </c>
    </row>
    <row r="54" spans="1:17" x14ac:dyDescent="0.2">
      <c r="A54" s="73" t="s">
        <v>29</v>
      </c>
      <c r="B54" s="21">
        <v>40</v>
      </c>
      <c r="C54" s="22">
        <v>10</v>
      </c>
      <c r="D54" s="4">
        <v>0.6321</v>
      </c>
      <c r="E54" s="4">
        <v>0.63239999999999996</v>
      </c>
      <c r="F54" s="4">
        <v>0.63229999999999997</v>
      </c>
      <c r="G54" s="4">
        <v>0.63249999999999995</v>
      </c>
      <c r="H54" s="4">
        <v>0.63249999999999995</v>
      </c>
      <c r="I54" s="4"/>
      <c r="J54" s="4"/>
      <c r="K54" s="4"/>
      <c r="L54" s="4"/>
      <c r="M54" s="4"/>
      <c r="N54" s="4">
        <f t="shared" si="5"/>
        <v>0.63235999999999992</v>
      </c>
      <c r="O54" s="7">
        <v>6</v>
      </c>
      <c r="P54" s="4">
        <f t="shared" si="8"/>
        <v>0.60206233766233763</v>
      </c>
      <c r="Q54" s="4">
        <f t="shared" si="6"/>
        <v>1.050323131746292</v>
      </c>
    </row>
    <row r="55" spans="1:17" x14ac:dyDescent="0.2">
      <c r="A55" s="73" t="s">
        <v>29</v>
      </c>
      <c r="B55" s="21">
        <v>40</v>
      </c>
      <c r="C55" s="22">
        <v>15</v>
      </c>
      <c r="D55" s="4">
        <v>0.65390000000000004</v>
      </c>
      <c r="E55" s="4">
        <v>0.65390000000000004</v>
      </c>
      <c r="F55" s="4">
        <v>0.65359999999999996</v>
      </c>
      <c r="G55" s="4">
        <v>0.65380000000000005</v>
      </c>
      <c r="H55" s="4">
        <v>0.65359999999999996</v>
      </c>
      <c r="I55" s="4"/>
      <c r="J55" s="4"/>
      <c r="K55" s="4"/>
      <c r="L55" s="4"/>
      <c r="M55" s="4"/>
      <c r="N55" s="4">
        <f t="shared" si="5"/>
        <v>0.65376000000000001</v>
      </c>
      <c r="O55" s="7">
        <v>7</v>
      </c>
      <c r="P55" s="4">
        <f t="shared" si="8"/>
        <v>0.60207987012987008</v>
      </c>
      <c r="Q55" s="4">
        <f t="shared" si="6"/>
        <v>1.0858360035504633</v>
      </c>
    </row>
    <row r="56" spans="1:17" x14ac:dyDescent="0.2">
      <c r="A56" s="73" t="s">
        <v>29</v>
      </c>
      <c r="B56" s="21">
        <v>40</v>
      </c>
      <c r="C56" s="22">
        <v>20</v>
      </c>
      <c r="D56" s="4">
        <v>0.66620000000000001</v>
      </c>
      <c r="E56" s="4">
        <v>0.6663</v>
      </c>
      <c r="F56" s="4">
        <v>0.66610000000000003</v>
      </c>
      <c r="G56" s="4">
        <v>0.66600000000000004</v>
      </c>
      <c r="H56" s="4">
        <v>0.66600000000000004</v>
      </c>
      <c r="I56" s="4"/>
      <c r="J56" s="4"/>
      <c r="K56" s="4"/>
      <c r="L56" s="4"/>
      <c r="M56" s="4"/>
      <c r="N56" s="4">
        <f t="shared" si="5"/>
        <v>0.66612000000000005</v>
      </c>
      <c r="O56" s="7">
        <v>8</v>
      </c>
      <c r="P56" s="4">
        <f t="shared" si="8"/>
        <v>0.60209740259740252</v>
      </c>
      <c r="Q56" s="4">
        <f t="shared" si="6"/>
        <v>1.1063326251307661</v>
      </c>
    </row>
    <row r="57" spans="1:17" x14ac:dyDescent="0.2">
      <c r="A57" s="73" t="s">
        <v>29</v>
      </c>
      <c r="B57" s="21">
        <v>40</v>
      </c>
      <c r="C57" s="22">
        <v>30</v>
      </c>
      <c r="D57" s="4">
        <v>0.67759999999999998</v>
      </c>
      <c r="E57" s="4">
        <v>0.67749999999999999</v>
      </c>
      <c r="F57" s="4">
        <v>0.67720000000000002</v>
      </c>
      <c r="G57" s="4">
        <v>0.6774</v>
      </c>
      <c r="H57" s="4">
        <v>0.67759999999999998</v>
      </c>
      <c r="I57" s="4"/>
      <c r="J57" s="4"/>
      <c r="K57" s="4"/>
      <c r="L57" s="4"/>
      <c r="M57" s="4"/>
      <c r="N57" s="4">
        <f t="shared" si="5"/>
        <v>0.67746000000000006</v>
      </c>
      <c r="O57" s="7">
        <v>9</v>
      </c>
      <c r="P57" s="4">
        <f t="shared" si="8"/>
        <v>0.60211493506493496</v>
      </c>
      <c r="Q57" s="4">
        <f t="shared" si="6"/>
        <v>1.1251340243319816</v>
      </c>
    </row>
    <row r="58" spans="1:17" x14ac:dyDescent="0.2">
      <c r="A58" s="73" t="s">
        <v>29</v>
      </c>
      <c r="B58" s="21">
        <v>40</v>
      </c>
      <c r="C58" s="22">
        <v>40</v>
      </c>
      <c r="D58" s="4">
        <v>0.68079999999999996</v>
      </c>
      <c r="E58" s="4">
        <v>0.68079999999999996</v>
      </c>
      <c r="F58" s="4">
        <v>0.68120000000000003</v>
      </c>
      <c r="G58" s="4">
        <v>0.68100000000000005</v>
      </c>
      <c r="H58" s="4">
        <v>0.68120000000000003</v>
      </c>
      <c r="I58" s="4">
        <v>0.68130000000000002</v>
      </c>
      <c r="J58" s="4"/>
      <c r="K58" s="4"/>
      <c r="L58" s="4"/>
      <c r="M58" s="4"/>
      <c r="N58" s="4">
        <f t="shared" si="5"/>
        <v>0.68104999999999993</v>
      </c>
      <c r="O58" s="7">
        <v>10</v>
      </c>
      <c r="P58" s="4">
        <f t="shared" si="8"/>
        <v>0.60213246753246752</v>
      </c>
      <c r="Q58" s="4">
        <f t="shared" si="6"/>
        <v>1.1310634066801539</v>
      </c>
    </row>
    <row r="59" spans="1:17" x14ac:dyDescent="0.2">
      <c r="A59" s="73" t="s">
        <v>29</v>
      </c>
      <c r="B59" s="74">
        <v>10</v>
      </c>
      <c r="C59" s="74">
        <v>10</v>
      </c>
      <c r="D59" s="75">
        <v>0.60199999999999998</v>
      </c>
      <c r="E59" s="75">
        <v>0.60229999999999995</v>
      </c>
      <c r="F59" s="75">
        <v>0.60219999999999996</v>
      </c>
      <c r="G59" s="75">
        <v>0.60209999999999997</v>
      </c>
      <c r="H59" s="75">
        <v>0.60199999999999998</v>
      </c>
      <c r="I59" s="75">
        <v>0.60229999999999995</v>
      </c>
      <c r="J59" s="75"/>
      <c r="K59" s="75"/>
      <c r="L59" s="75"/>
      <c r="M59" s="75"/>
      <c r="N59" s="75">
        <f t="shared" si="5"/>
        <v>0.60214999999999996</v>
      </c>
      <c r="O59" s="73">
        <v>0</v>
      </c>
      <c r="P59" s="75">
        <f>N59</f>
        <v>0.60214999999999996</v>
      </c>
      <c r="Q59" s="75">
        <f t="shared" si="6"/>
        <v>1</v>
      </c>
    </row>
  </sheetData>
  <printOptions horizontalCentered="1" verticalCentered="1"/>
  <pageMargins left="0.25" right="0.25" top="0.75" bottom="0.75" header="0.3" footer="0.3"/>
  <pageSetup paperSize="9" scale="6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workbookViewId="0">
      <selection activeCell="D44" sqref="D44"/>
    </sheetView>
  </sheetViews>
  <sheetFormatPr baseColWidth="10" defaultColWidth="9.28515625" defaultRowHeight="16.5" customHeight="1" x14ac:dyDescent="0.2"/>
  <cols>
    <col min="1" max="1" width="4.140625" style="27" customWidth="1"/>
    <col min="2" max="2" width="7.140625" style="27" customWidth="1"/>
    <col min="3" max="13" width="8.7109375" style="27" customWidth="1"/>
    <col min="14" max="15" width="4.140625" style="27" customWidth="1"/>
    <col min="16" max="16" width="7.140625" style="27" customWidth="1"/>
    <col min="17" max="27" width="7.28515625" style="27" customWidth="1"/>
    <col min="28" max="16384" width="9.28515625" style="27"/>
  </cols>
  <sheetData>
    <row r="1" spans="1:27" ht="16.5" customHeight="1" x14ac:dyDescent="0.2">
      <c r="A1" s="100" t="s">
        <v>17</v>
      </c>
      <c r="B1" s="101"/>
      <c r="C1" s="80" t="s">
        <v>13</v>
      </c>
      <c r="D1" s="81"/>
      <c r="E1" s="81"/>
      <c r="F1" s="81"/>
      <c r="G1" s="81"/>
      <c r="H1" s="81"/>
      <c r="I1" s="81"/>
      <c r="J1" s="81"/>
      <c r="K1" s="81"/>
      <c r="L1" s="81"/>
      <c r="M1" s="82"/>
      <c r="O1" s="89" t="s">
        <v>19</v>
      </c>
      <c r="P1" s="90"/>
      <c r="Q1" s="80" t="s">
        <v>13</v>
      </c>
      <c r="R1" s="81"/>
      <c r="S1" s="81"/>
      <c r="T1" s="81"/>
      <c r="U1" s="81"/>
      <c r="V1" s="81"/>
      <c r="W1" s="81"/>
      <c r="X1" s="81"/>
      <c r="Y1" s="81"/>
      <c r="Z1" s="81"/>
      <c r="AA1" s="82"/>
    </row>
    <row r="2" spans="1:27" ht="16.5" customHeight="1" x14ac:dyDescent="0.2">
      <c r="A2" s="102"/>
      <c r="B2" s="103"/>
      <c r="C2" s="60">
        <v>1</v>
      </c>
      <c r="D2" s="60">
        <v>2</v>
      </c>
      <c r="E2" s="60">
        <v>3</v>
      </c>
      <c r="F2" s="60">
        <v>4</v>
      </c>
      <c r="G2" s="60">
        <v>5</v>
      </c>
      <c r="H2" s="60">
        <v>7</v>
      </c>
      <c r="I2" s="60">
        <v>10</v>
      </c>
      <c r="J2" s="60">
        <v>15</v>
      </c>
      <c r="K2" s="60">
        <v>20</v>
      </c>
      <c r="L2" s="60">
        <v>30</v>
      </c>
      <c r="M2" s="60">
        <v>40</v>
      </c>
      <c r="O2" s="91"/>
      <c r="P2" s="92"/>
      <c r="Q2" s="60">
        <v>1</v>
      </c>
      <c r="R2" s="60">
        <v>2</v>
      </c>
      <c r="S2" s="60">
        <v>3</v>
      </c>
      <c r="T2" s="60">
        <v>4</v>
      </c>
      <c r="U2" s="60">
        <v>5</v>
      </c>
      <c r="V2" s="60">
        <v>7</v>
      </c>
      <c r="W2" s="60">
        <v>10</v>
      </c>
      <c r="X2" s="60">
        <v>15</v>
      </c>
      <c r="Y2" s="60">
        <v>20</v>
      </c>
      <c r="Z2" s="60">
        <v>30</v>
      </c>
      <c r="AA2" s="60">
        <v>40</v>
      </c>
    </row>
    <row r="3" spans="1:27" ht="16.5" customHeight="1" x14ac:dyDescent="0.2">
      <c r="A3" s="77" t="s">
        <v>14</v>
      </c>
      <c r="B3" s="61">
        <v>1</v>
      </c>
      <c r="C3" s="62">
        <f>Diode!Q5</f>
        <v>0.80167887005265082</v>
      </c>
      <c r="D3" s="62">
        <f>Diode!Q6</f>
        <v>0.83427035207425215</v>
      </c>
      <c r="E3" s="62">
        <f>Diode!Q7</f>
        <v>0.84338442986356688</v>
      </c>
      <c r="F3" s="63"/>
      <c r="G3" s="62">
        <f>Diode!Q8</f>
        <v>0.85369598381451983</v>
      </c>
      <c r="H3" s="62">
        <f>Diode!Q9</f>
        <v>0.85899692694882623</v>
      </c>
      <c r="I3" s="62">
        <f>Diode!Q10</f>
        <v>0.86359091138947319</v>
      </c>
      <c r="J3" s="62">
        <f>Diode!Q11</f>
        <v>0.86738846417952087</v>
      </c>
      <c r="K3" s="62">
        <f>Diode!Q12</f>
        <v>0.86920583353855219</v>
      </c>
      <c r="L3" s="62">
        <f>Diode!Q13</f>
        <v>0.87117228033842387</v>
      </c>
      <c r="M3" s="62">
        <f>Diode!Q14</f>
        <v>0.87200236533437259</v>
      </c>
      <c r="O3" s="77" t="s">
        <v>14</v>
      </c>
      <c r="P3" s="61">
        <v>1</v>
      </c>
      <c r="Q3" s="68">
        <f t="shared" ref="Q3:AA13" si="0">2*($P3*Q$2)/($P3+Q$2)</f>
        <v>1</v>
      </c>
      <c r="R3" s="68">
        <f t="shared" si="0"/>
        <v>1.3333333333333333</v>
      </c>
      <c r="S3" s="68">
        <f t="shared" si="0"/>
        <v>1.5</v>
      </c>
      <c r="T3" s="69"/>
      <c r="U3" s="68">
        <f t="shared" si="0"/>
        <v>1.6666666666666667</v>
      </c>
      <c r="V3" s="68">
        <f t="shared" si="0"/>
        <v>1.75</v>
      </c>
      <c r="W3" s="68">
        <f t="shared" si="0"/>
        <v>1.8181818181818181</v>
      </c>
      <c r="X3" s="68">
        <f t="shared" si="0"/>
        <v>1.875</v>
      </c>
      <c r="Y3" s="68">
        <f t="shared" si="0"/>
        <v>1.9047619047619047</v>
      </c>
      <c r="Z3" s="68">
        <f t="shared" si="0"/>
        <v>1.935483870967742</v>
      </c>
      <c r="AA3" s="68">
        <f t="shared" si="0"/>
        <v>1.9512195121951219</v>
      </c>
    </row>
    <row r="4" spans="1:27" ht="16.5" customHeight="1" x14ac:dyDescent="0.2">
      <c r="A4" s="78"/>
      <c r="B4" s="61">
        <v>2</v>
      </c>
      <c r="C4" s="62">
        <f>Diode!Q16</f>
        <v>0.86258863261082341</v>
      </c>
      <c r="D4" s="62">
        <f>Diode!Q17</f>
        <v>0.91328008032776598</v>
      </c>
      <c r="E4" s="62">
        <f>Diode!Q18</f>
        <v>0.93058487631495224</v>
      </c>
      <c r="F4" s="63"/>
      <c r="G4" s="62">
        <f>Diode!Q19</f>
        <v>0.95191997418522112</v>
      </c>
      <c r="H4" s="62">
        <f>Diode!Q20</f>
        <v>0.9633281542185459</v>
      </c>
      <c r="I4" s="62">
        <f>Diode!Q21</f>
        <v>0.97322348753992793</v>
      </c>
      <c r="J4" s="62">
        <f>Diode!Q22</f>
        <v>0.98089379350720529</v>
      </c>
      <c r="K4" s="62">
        <f>Diode!Q23</f>
        <v>0.98507248714226825</v>
      </c>
      <c r="L4" s="62">
        <f>Diode!Q24</f>
        <v>0.9886531113231467</v>
      </c>
      <c r="M4" s="62">
        <f>Diode!Q25</f>
        <v>0.99029207390087803</v>
      </c>
      <c r="O4" s="78"/>
      <c r="P4" s="61">
        <v>2</v>
      </c>
      <c r="Q4" s="68">
        <f t="shared" si="0"/>
        <v>1.3333333333333333</v>
      </c>
      <c r="R4" s="68">
        <f t="shared" si="0"/>
        <v>2</v>
      </c>
      <c r="S4" s="68">
        <f t="shared" si="0"/>
        <v>2.4</v>
      </c>
      <c r="T4" s="69"/>
      <c r="U4" s="68">
        <f t="shared" si="0"/>
        <v>2.8571428571428572</v>
      </c>
      <c r="V4" s="68">
        <f t="shared" si="0"/>
        <v>3.1111111111111112</v>
      </c>
      <c r="W4" s="68">
        <f t="shared" si="0"/>
        <v>3.3333333333333335</v>
      </c>
      <c r="X4" s="68">
        <f t="shared" si="0"/>
        <v>3.5294117647058822</v>
      </c>
      <c r="Y4" s="68">
        <f t="shared" si="0"/>
        <v>3.6363636363636362</v>
      </c>
      <c r="Z4" s="68">
        <f t="shared" si="0"/>
        <v>3.75</v>
      </c>
      <c r="AA4" s="68">
        <f t="shared" si="0"/>
        <v>3.8095238095238093</v>
      </c>
    </row>
    <row r="5" spans="1:27" ht="16.5" customHeight="1" x14ac:dyDescent="0.2">
      <c r="A5" s="78"/>
      <c r="B5" s="61">
        <v>3</v>
      </c>
      <c r="C5" s="62">
        <f>Diode!Q27</f>
        <v>0.87559201067931314</v>
      </c>
      <c r="D5" s="62">
        <f>Diode!Q28</f>
        <v>0.93559400246334656</v>
      </c>
      <c r="E5" s="62">
        <f>Diode!Q29</f>
        <v>0.96029641693811074</v>
      </c>
      <c r="F5" s="63"/>
      <c r="G5" s="62">
        <f>Diode!Q30</f>
        <v>0.9906005381397196</v>
      </c>
      <c r="H5" s="62">
        <f>Diode!Q31</f>
        <v>1.0075339816366831</v>
      </c>
      <c r="I5" s="62">
        <f>Diode!Q32</f>
        <v>1.0221504697726973</v>
      </c>
      <c r="J5" s="62">
        <f>Diode!Q33</f>
        <v>1.0343842886032655</v>
      </c>
      <c r="K5" s="62">
        <f>Diode!Q34</f>
        <v>1.0404671631915579</v>
      </c>
      <c r="L5" s="62">
        <f>Diode!Q35</f>
        <v>1.0458573396581092</v>
      </c>
      <c r="M5" s="62">
        <f>Diode!Q36</f>
        <v>1.0478913383529058</v>
      </c>
      <c r="O5" s="78"/>
      <c r="P5" s="61">
        <v>3</v>
      </c>
      <c r="Q5" s="68">
        <f t="shared" si="0"/>
        <v>1.5</v>
      </c>
      <c r="R5" s="68">
        <f t="shared" si="0"/>
        <v>2.4</v>
      </c>
      <c r="S5" s="68">
        <f t="shared" si="0"/>
        <v>3</v>
      </c>
      <c r="T5" s="69"/>
      <c r="U5" s="68">
        <f t="shared" si="0"/>
        <v>3.75</v>
      </c>
      <c r="V5" s="68">
        <f t="shared" si="0"/>
        <v>4.2</v>
      </c>
      <c r="W5" s="68">
        <f t="shared" si="0"/>
        <v>4.615384615384615</v>
      </c>
      <c r="X5" s="68">
        <f t="shared" si="0"/>
        <v>5</v>
      </c>
      <c r="Y5" s="68">
        <f t="shared" si="0"/>
        <v>5.2173913043478262</v>
      </c>
      <c r="Z5" s="68">
        <f t="shared" si="0"/>
        <v>5.4545454545454541</v>
      </c>
      <c r="AA5" s="68">
        <f t="shared" si="0"/>
        <v>5.5813953488372094</v>
      </c>
    </row>
    <row r="6" spans="1:27" ht="16.5" customHeight="1" x14ac:dyDescent="0.2">
      <c r="A6" s="78"/>
      <c r="B6" s="61">
        <v>4</v>
      </c>
      <c r="C6" s="63"/>
      <c r="D6" s="63"/>
      <c r="E6" s="63"/>
      <c r="F6" s="64">
        <f>Diode!Q15</f>
        <v>1</v>
      </c>
      <c r="G6" s="65"/>
      <c r="H6" s="65"/>
      <c r="I6" s="65"/>
      <c r="J6" s="65"/>
      <c r="K6" s="65"/>
      <c r="L6" s="65"/>
      <c r="M6" s="65"/>
      <c r="O6" s="78"/>
      <c r="P6" s="61">
        <v>4</v>
      </c>
      <c r="Q6" s="69"/>
      <c r="R6" s="69"/>
      <c r="S6" s="69"/>
      <c r="T6" s="70">
        <f t="shared" si="0"/>
        <v>4</v>
      </c>
      <c r="U6" s="71"/>
      <c r="V6" s="71"/>
      <c r="W6" s="71"/>
      <c r="X6" s="71"/>
      <c r="Y6" s="71"/>
      <c r="Z6" s="71"/>
      <c r="AA6" s="71"/>
    </row>
    <row r="7" spans="1:27" ht="16.5" customHeight="1" x14ac:dyDescent="0.2">
      <c r="A7" s="78"/>
      <c r="B7" s="61">
        <v>5</v>
      </c>
      <c r="C7" s="62">
        <f>Diode!Q38</f>
        <v>0.88627998132444441</v>
      </c>
      <c r="D7" s="62">
        <f>Diode!Q39</f>
        <v>0.95744865663052858</v>
      </c>
      <c r="E7" s="62">
        <f>Diode!Q40</f>
        <v>0.99176999413693534</v>
      </c>
      <c r="F7" s="65"/>
      <c r="G7" s="65"/>
      <c r="H7" s="65"/>
      <c r="I7" s="65"/>
      <c r="J7" s="65"/>
      <c r="K7" s="65"/>
      <c r="L7" s="65"/>
      <c r="M7" s="65"/>
      <c r="O7" s="78"/>
      <c r="P7" s="61">
        <v>5</v>
      </c>
      <c r="Q7" s="68">
        <f t="shared" si="0"/>
        <v>1.6666666666666667</v>
      </c>
      <c r="R7" s="68">
        <f t="shared" si="0"/>
        <v>2.8571428571428572</v>
      </c>
      <c r="S7" s="68">
        <f t="shared" si="0"/>
        <v>3.75</v>
      </c>
      <c r="T7" s="71"/>
      <c r="U7" s="72">
        <f t="shared" si="0"/>
        <v>5</v>
      </c>
      <c r="V7" s="72">
        <f t="shared" si="0"/>
        <v>5.833333333333333</v>
      </c>
      <c r="W7" s="72">
        <f t="shared" si="0"/>
        <v>6.666666666666667</v>
      </c>
      <c r="X7" s="72">
        <f t="shared" si="0"/>
        <v>7.5</v>
      </c>
      <c r="Y7" s="72">
        <f t="shared" si="0"/>
        <v>8</v>
      </c>
      <c r="Z7" s="72">
        <f t="shared" si="0"/>
        <v>8.5714285714285712</v>
      </c>
      <c r="AA7" s="72">
        <f t="shared" si="0"/>
        <v>8.8888888888888893</v>
      </c>
    </row>
    <row r="8" spans="1:27" ht="16.5" customHeight="1" x14ac:dyDescent="0.2">
      <c r="A8" s="78"/>
      <c r="B8" s="61">
        <v>7</v>
      </c>
      <c r="C8" s="62">
        <f>Diode!Q41</f>
        <v>0.89365333564956828</v>
      </c>
      <c r="D8" s="62">
        <f>Diode!Q42</f>
        <v>0.97122577493078543</v>
      </c>
      <c r="E8" s="62">
        <f>Diode!Q43</f>
        <v>1.0116419579508504</v>
      </c>
      <c r="F8" s="65"/>
      <c r="G8" s="65"/>
      <c r="H8" s="65"/>
      <c r="I8" s="65"/>
      <c r="J8" s="65"/>
      <c r="K8" s="65"/>
      <c r="L8" s="65"/>
      <c r="M8" s="65"/>
      <c r="O8" s="78"/>
      <c r="P8" s="61">
        <v>7</v>
      </c>
      <c r="Q8" s="68">
        <f t="shared" si="0"/>
        <v>1.75</v>
      </c>
      <c r="R8" s="68">
        <f t="shared" si="0"/>
        <v>3.1111111111111112</v>
      </c>
      <c r="S8" s="68">
        <f t="shared" si="0"/>
        <v>4.2</v>
      </c>
      <c r="T8" s="71"/>
      <c r="U8" s="72">
        <f t="shared" si="0"/>
        <v>5.833333333333333</v>
      </c>
      <c r="V8" s="72">
        <f t="shared" si="0"/>
        <v>7</v>
      </c>
      <c r="W8" s="72">
        <f t="shared" si="0"/>
        <v>8.235294117647058</v>
      </c>
      <c r="X8" s="72">
        <f t="shared" si="0"/>
        <v>9.545454545454545</v>
      </c>
      <c r="Y8" s="72">
        <f t="shared" si="0"/>
        <v>10.37037037037037</v>
      </c>
      <c r="Z8" s="72">
        <f t="shared" si="0"/>
        <v>11.351351351351351</v>
      </c>
      <c r="AA8" s="72">
        <f t="shared" si="0"/>
        <v>11.914893617021276</v>
      </c>
    </row>
    <row r="9" spans="1:27" ht="16.5" customHeight="1" x14ac:dyDescent="0.2">
      <c r="A9" s="78"/>
      <c r="B9" s="61">
        <v>10</v>
      </c>
      <c r="C9" s="62">
        <f>Diode!Q44</f>
        <v>0.89941970295739793</v>
      </c>
      <c r="D9" s="62">
        <f>Diode!Q45</f>
        <v>0.98262502782014893</v>
      </c>
      <c r="E9" s="62">
        <f>Diode!Q46</f>
        <v>1.0283592621945263</v>
      </c>
      <c r="F9" s="65"/>
      <c r="G9" s="65"/>
      <c r="H9" s="65"/>
      <c r="I9" s="65"/>
      <c r="J9" s="65"/>
      <c r="K9" s="65"/>
      <c r="L9" s="65"/>
      <c r="M9" s="65"/>
      <c r="O9" s="78"/>
      <c r="P9" s="61">
        <v>10</v>
      </c>
      <c r="Q9" s="68">
        <f t="shared" si="0"/>
        <v>1.8181818181818181</v>
      </c>
      <c r="R9" s="68">
        <f t="shared" si="0"/>
        <v>3.3333333333333335</v>
      </c>
      <c r="S9" s="68">
        <f t="shared" si="0"/>
        <v>4.615384615384615</v>
      </c>
      <c r="T9" s="71"/>
      <c r="U9" s="72">
        <f t="shared" si="0"/>
        <v>6.666666666666667</v>
      </c>
      <c r="V9" s="72">
        <f t="shared" si="0"/>
        <v>8.235294117647058</v>
      </c>
      <c r="W9" s="72">
        <f t="shared" si="0"/>
        <v>10</v>
      </c>
      <c r="X9" s="72">
        <f t="shared" si="0"/>
        <v>12</v>
      </c>
      <c r="Y9" s="72">
        <f t="shared" si="0"/>
        <v>13.333333333333334</v>
      </c>
      <c r="Z9" s="72">
        <f t="shared" si="0"/>
        <v>15</v>
      </c>
      <c r="AA9" s="72">
        <f t="shared" si="0"/>
        <v>16</v>
      </c>
    </row>
    <row r="10" spans="1:27" ht="16.5" customHeight="1" x14ac:dyDescent="0.2">
      <c r="A10" s="78"/>
      <c r="B10" s="61">
        <v>15</v>
      </c>
      <c r="C10" s="62">
        <f>Diode!Q47</f>
        <v>0.90442122404668213</v>
      </c>
      <c r="D10" s="62">
        <f>Diode!Q49</f>
        <v>0.99229804764463581</v>
      </c>
      <c r="E10" s="62">
        <f>Diode!Q50</f>
        <v>1.0422686567164181</v>
      </c>
      <c r="F10" s="65"/>
      <c r="G10" s="65"/>
      <c r="H10" s="65"/>
      <c r="I10" s="65"/>
      <c r="J10" s="65"/>
      <c r="K10" s="65"/>
      <c r="L10" s="65"/>
      <c r="M10" s="65"/>
      <c r="O10" s="78"/>
      <c r="P10" s="61">
        <v>15</v>
      </c>
      <c r="Q10" s="68">
        <f t="shared" si="0"/>
        <v>1.875</v>
      </c>
      <c r="R10" s="68">
        <f t="shared" si="0"/>
        <v>3.5294117647058822</v>
      </c>
      <c r="S10" s="68">
        <f t="shared" si="0"/>
        <v>5</v>
      </c>
      <c r="T10" s="71"/>
      <c r="U10" s="72">
        <f t="shared" si="0"/>
        <v>7.5</v>
      </c>
      <c r="V10" s="72">
        <f t="shared" si="0"/>
        <v>9.545454545454545</v>
      </c>
      <c r="W10" s="72">
        <f t="shared" si="0"/>
        <v>12</v>
      </c>
      <c r="X10" s="72">
        <f t="shared" si="0"/>
        <v>15</v>
      </c>
      <c r="Y10" s="72">
        <f t="shared" si="0"/>
        <v>17.142857142857142</v>
      </c>
      <c r="Z10" s="72">
        <f t="shared" si="0"/>
        <v>20</v>
      </c>
      <c r="AA10" s="72">
        <f t="shared" si="0"/>
        <v>21.818181818181817</v>
      </c>
    </row>
    <row r="11" spans="1:27" ht="16.5" customHeight="1" x14ac:dyDescent="0.2">
      <c r="A11" s="78"/>
      <c r="B11" s="61">
        <v>20</v>
      </c>
      <c r="C11" s="62">
        <f>Diode!Q51</f>
        <v>0.90711002328219237</v>
      </c>
      <c r="D11" s="62">
        <f>Diode!Q52</f>
        <v>0.99713467048710613</v>
      </c>
      <c r="E11" s="62">
        <f>Diode!Q53</f>
        <v>1.0490658389542173</v>
      </c>
      <c r="F11" s="65"/>
      <c r="G11" s="65"/>
      <c r="H11" s="65"/>
      <c r="I11" s="65"/>
      <c r="J11" s="65"/>
      <c r="K11" s="65"/>
      <c r="L11" s="65"/>
      <c r="M11" s="65"/>
      <c r="O11" s="78"/>
      <c r="P11" s="61">
        <v>20</v>
      </c>
      <c r="Q11" s="68">
        <f t="shared" si="0"/>
        <v>1.9047619047619047</v>
      </c>
      <c r="R11" s="68">
        <f t="shared" si="0"/>
        <v>3.6363636363636362</v>
      </c>
      <c r="S11" s="68">
        <f t="shared" si="0"/>
        <v>5.2173913043478262</v>
      </c>
      <c r="T11" s="71"/>
      <c r="U11" s="72">
        <f t="shared" si="0"/>
        <v>8</v>
      </c>
      <c r="V11" s="72">
        <f t="shared" si="0"/>
        <v>10.37037037037037</v>
      </c>
      <c r="W11" s="72">
        <f t="shared" si="0"/>
        <v>13.333333333333334</v>
      </c>
      <c r="X11" s="72">
        <f t="shared" si="0"/>
        <v>17.142857142857142</v>
      </c>
      <c r="Y11" s="72">
        <f t="shared" si="0"/>
        <v>20</v>
      </c>
      <c r="Z11" s="72">
        <f t="shared" si="0"/>
        <v>24</v>
      </c>
      <c r="AA11" s="72">
        <f t="shared" si="0"/>
        <v>26.666666666666668</v>
      </c>
    </row>
    <row r="12" spans="1:27" ht="16.5" customHeight="1" x14ac:dyDescent="0.2">
      <c r="A12" s="78"/>
      <c r="B12" s="61">
        <v>30</v>
      </c>
      <c r="C12" s="62">
        <f>Diode!Q54</f>
        <v>0.90999164378655839</v>
      </c>
      <c r="D12" s="62">
        <f>Diode!Q55</f>
        <v>1.0022082960310355</v>
      </c>
      <c r="E12" s="62">
        <f>Diode!Q56</f>
        <v>1.0563738362377653</v>
      </c>
      <c r="F12" s="65"/>
      <c r="G12" s="65"/>
      <c r="H12" s="65"/>
      <c r="I12" s="65"/>
      <c r="J12" s="65"/>
      <c r="K12" s="65"/>
      <c r="L12" s="65"/>
      <c r="M12" s="65"/>
      <c r="O12" s="78"/>
      <c r="P12" s="61">
        <v>30</v>
      </c>
      <c r="Q12" s="68">
        <f t="shared" si="0"/>
        <v>1.935483870967742</v>
      </c>
      <c r="R12" s="68">
        <f t="shared" si="0"/>
        <v>3.75</v>
      </c>
      <c r="S12" s="68">
        <f t="shared" si="0"/>
        <v>5.4545454545454541</v>
      </c>
      <c r="T12" s="71"/>
      <c r="U12" s="72">
        <f t="shared" si="0"/>
        <v>8.5714285714285712</v>
      </c>
      <c r="V12" s="72">
        <f t="shared" si="0"/>
        <v>11.351351351351351</v>
      </c>
      <c r="W12" s="72">
        <f t="shared" si="0"/>
        <v>15</v>
      </c>
      <c r="X12" s="72">
        <f t="shared" si="0"/>
        <v>20</v>
      </c>
      <c r="Y12" s="72">
        <f t="shared" si="0"/>
        <v>24</v>
      </c>
      <c r="Z12" s="72">
        <f t="shared" si="0"/>
        <v>30</v>
      </c>
      <c r="AA12" s="72">
        <f t="shared" si="0"/>
        <v>34.285714285714285</v>
      </c>
    </row>
    <row r="13" spans="1:27" ht="16.5" customHeight="1" x14ac:dyDescent="0.2">
      <c r="A13" s="79"/>
      <c r="B13" s="61">
        <v>40</v>
      </c>
      <c r="C13" s="62">
        <f>Diode!Q57</f>
        <v>0.91179805454436946</v>
      </c>
      <c r="D13" s="62">
        <f>Diode!Q58</f>
        <v>1.0049767275331185</v>
      </c>
      <c r="E13" s="62">
        <f>Diode!Q59</f>
        <v>1.0598313912354129</v>
      </c>
      <c r="F13" s="65"/>
      <c r="G13" s="65"/>
      <c r="H13" s="65"/>
      <c r="I13" s="65"/>
      <c r="J13" s="65"/>
      <c r="K13" s="65"/>
      <c r="L13" s="65"/>
      <c r="M13" s="65"/>
      <c r="O13" s="79"/>
      <c r="P13" s="61">
        <v>40</v>
      </c>
      <c r="Q13" s="68">
        <f>2*($P13*Q$2)/($P13+Q$2)</f>
        <v>1.9512195121951219</v>
      </c>
      <c r="R13" s="68">
        <f t="shared" si="0"/>
        <v>3.8095238095238093</v>
      </c>
      <c r="S13" s="68">
        <f t="shared" si="0"/>
        <v>5.5813953488372094</v>
      </c>
      <c r="T13" s="71"/>
      <c r="U13" s="72">
        <f t="shared" si="0"/>
        <v>8.8888888888888893</v>
      </c>
      <c r="V13" s="72">
        <f t="shared" si="0"/>
        <v>11.914893617021276</v>
      </c>
      <c r="W13" s="72">
        <f t="shared" si="0"/>
        <v>16</v>
      </c>
      <c r="X13" s="72">
        <f t="shared" si="0"/>
        <v>21.818181818181817</v>
      </c>
      <c r="Y13" s="72">
        <f t="shared" si="0"/>
        <v>26.666666666666668</v>
      </c>
      <c r="Z13" s="72">
        <f t="shared" si="0"/>
        <v>34.285714285714285</v>
      </c>
      <c r="AA13" s="72">
        <f t="shared" si="0"/>
        <v>40</v>
      </c>
    </row>
    <row r="14" spans="1:27" ht="16.5" customHeight="1" x14ac:dyDescent="0.2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27" ht="16.5" customHeight="1" x14ac:dyDescent="0.2">
      <c r="A15" s="96" t="s">
        <v>28</v>
      </c>
      <c r="B15" s="97"/>
      <c r="C15" s="80" t="s">
        <v>13</v>
      </c>
      <c r="D15" s="81"/>
      <c r="E15" s="81"/>
      <c r="F15" s="81"/>
      <c r="G15" s="81"/>
      <c r="H15" s="81"/>
      <c r="I15" s="81"/>
      <c r="J15" s="81"/>
      <c r="K15" s="81"/>
      <c r="L15" s="81"/>
      <c r="M15" s="82"/>
    </row>
    <row r="16" spans="1:27" ht="16.5" customHeight="1" x14ac:dyDescent="0.2">
      <c r="A16" s="98"/>
      <c r="B16" s="99"/>
      <c r="C16" s="60">
        <v>1</v>
      </c>
      <c r="D16" s="60">
        <v>2</v>
      </c>
      <c r="E16" s="60">
        <v>3</v>
      </c>
      <c r="F16" s="60">
        <v>4</v>
      </c>
      <c r="G16" s="60">
        <v>5</v>
      </c>
      <c r="H16" s="60">
        <v>7</v>
      </c>
      <c r="I16" s="60">
        <v>10</v>
      </c>
      <c r="J16" s="60">
        <v>15</v>
      </c>
      <c r="K16" s="60">
        <v>20</v>
      </c>
      <c r="L16" s="60">
        <v>30</v>
      </c>
      <c r="M16" s="60">
        <v>40</v>
      </c>
    </row>
    <row r="17" spans="1:13" ht="16.5" customHeight="1" x14ac:dyDescent="0.2">
      <c r="A17" s="77" t="s">
        <v>14</v>
      </c>
      <c r="B17" s="61">
        <v>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6.5" customHeight="1" x14ac:dyDescent="0.2">
      <c r="A18" s="78"/>
      <c r="B18" s="61">
        <v>2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</row>
    <row r="19" spans="1:13" ht="16.5" customHeight="1" x14ac:dyDescent="0.2">
      <c r="A19" s="78"/>
      <c r="B19" s="61">
        <v>3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3" ht="16.5" customHeight="1" x14ac:dyDescent="0.2">
      <c r="A20" s="78"/>
      <c r="B20" s="61">
        <v>4</v>
      </c>
      <c r="C20" s="63"/>
      <c r="D20" s="63"/>
      <c r="E20" s="63"/>
      <c r="F20" s="64">
        <f>IC!Q27</f>
        <v>0.87551597441674101</v>
      </c>
      <c r="G20" s="65"/>
      <c r="H20" s="65"/>
      <c r="I20" s="65"/>
      <c r="J20" s="65"/>
      <c r="K20" s="65"/>
      <c r="L20" s="65"/>
      <c r="M20" s="65"/>
    </row>
    <row r="21" spans="1:13" ht="16.5" customHeight="1" x14ac:dyDescent="0.2">
      <c r="A21" s="78"/>
      <c r="B21" s="61">
        <v>5</v>
      </c>
      <c r="C21" s="63"/>
      <c r="D21" s="63"/>
      <c r="E21" s="63"/>
      <c r="F21" s="65"/>
      <c r="G21" s="67">
        <f>IC!Q5</f>
        <v>0.90402787245323046</v>
      </c>
      <c r="H21" s="67">
        <f>IC!Q6</f>
        <v>0.92321224553385972</v>
      </c>
      <c r="I21" s="67">
        <f>IC!Q7</f>
        <v>0.94012761179013538</v>
      </c>
      <c r="J21" s="67">
        <f>IC!Q8</f>
        <v>0.95204252502044484</v>
      </c>
      <c r="K21" s="67">
        <f>IC!Q9</f>
        <v>0.95785887193598429</v>
      </c>
      <c r="L21" s="67">
        <f>IC!Q10</f>
        <v>0.9621418991996542</v>
      </c>
      <c r="M21" s="67">
        <f>IC!Q11</f>
        <v>0.96362625692403214</v>
      </c>
    </row>
    <row r="22" spans="1:13" ht="16.5" customHeight="1" x14ac:dyDescent="0.2">
      <c r="A22" s="78"/>
      <c r="B22" s="61">
        <v>7</v>
      </c>
      <c r="C22" s="63"/>
      <c r="D22" s="63"/>
      <c r="E22" s="63"/>
      <c r="F22" s="65"/>
      <c r="G22" s="67">
        <f>IC!Q12</f>
        <v>0.92594241075483708</v>
      </c>
      <c r="H22" s="67">
        <f>IC!Q13</f>
        <v>0.9503422235774206</v>
      </c>
      <c r="I22" s="67">
        <f>IC!Q14</f>
        <v>0.97201283293257468</v>
      </c>
      <c r="J22" s="67">
        <f>IC!Q16</f>
        <v>0.98796021040660897</v>
      </c>
      <c r="K22" s="67">
        <f>IC!Q17</f>
        <v>0.99566942155906901</v>
      </c>
      <c r="L22" s="67">
        <f>IC!Q18</f>
        <v>1.0018127619652883</v>
      </c>
      <c r="M22" s="67">
        <f>IC!Q19</f>
        <v>1.0035279597619786</v>
      </c>
    </row>
    <row r="23" spans="1:13" ht="16.5" customHeight="1" x14ac:dyDescent="0.2">
      <c r="A23" s="78"/>
      <c r="B23" s="61">
        <v>10</v>
      </c>
      <c r="C23" s="63"/>
      <c r="D23" s="63"/>
      <c r="E23" s="63"/>
      <c r="F23" s="65"/>
      <c r="G23" s="67">
        <f>IC!Q20</f>
        <v>0.94413348174243839</v>
      </c>
      <c r="H23" s="67">
        <f>IC!Q21</f>
        <v>0.97344329112665684</v>
      </c>
      <c r="I23" s="67">
        <f>IC!Q26</f>
        <v>1</v>
      </c>
      <c r="J23" s="67">
        <f>IC!Q23</f>
        <v>1.0213669433166455</v>
      </c>
      <c r="K23" s="67">
        <f>IC!Q24</f>
        <v>1.0322631941698697</v>
      </c>
      <c r="L23" s="67">
        <f>IC!Q25</f>
        <v>1.0406956521739132</v>
      </c>
      <c r="M23" s="67">
        <f>IC!Q28</f>
        <v>1.0432638956382763</v>
      </c>
    </row>
    <row r="24" spans="1:13" ht="16.5" customHeight="1" x14ac:dyDescent="0.2">
      <c r="A24" s="78"/>
      <c r="B24" s="61">
        <v>15</v>
      </c>
      <c r="C24" s="63"/>
      <c r="D24" s="63"/>
      <c r="E24" s="63"/>
      <c r="F24" s="65"/>
      <c r="G24" s="67">
        <f>IC!Q29</f>
        <v>0.95848621426149627</v>
      </c>
      <c r="H24" s="67">
        <f>IC!Q30</f>
        <v>0.99197792255186257</v>
      </c>
      <c r="I24" s="67">
        <f>IC!Q31</f>
        <v>1.0235344159363307</v>
      </c>
      <c r="J24" s="67">
        <f>IC!Q32</f>
        <v>1.0506626884489916</v>
      </c>
      <c r="K24" s="67">
        <f>IC!Q33</f>
        <v>1.0646872537696852</v>
      </c>
      <c r="L24" s="67">
        <f>IC!Q34</f>
        <v>1.0771466993034464</v>
      </c>
      <c r="M24" s="67">
        <f>IC!Q35</f>
        <v>1.0804300202664641</v>
      </c>
    </row>
    <row r="25" spans="1:13" ht="16.5" customHeight="1" x14ac:dyDescent="0.2">
      <c r="A25" s="78"/>
      <c r="B25" s="61">
        <v>20</v>
      </c>
      <c r="C25" s="63"/>
      <c r="D25" s="63"/>
      <c r="E25" s="63"/>
      <c r="F25" s="65"/>
      <c r="G25" s="67">
        <f>IC!Q36</f>
        <v>0.96460000906397214</v>
      </c>
      <c r="H25" s="67">
        <f>IC!Q38</f>
        <v>1.0006758345974662</v>
      </c>
      <c r="I25" s="67">
        <f>IC!Q39</f>
        <v>1.0350849633713464</v>
      </c>
      <c r="J25" s="67">
        <f>IC!Q40</f>
        <v>1.0658044247081084</v>
      </c>
      <c r="K25" s="67">
        <f>IC!Q41</f>
        <v>1.0823672837042102</v>
      </c>
      <c r="L25" s="67">
        <f>IC!Q42</f>
        <v>1.0970355522279209</v>
      </c>
      <c r="M25" s="67">
        <f>IC!Q43</f>
        <v>1.1017017392824084</v>
      </c>
    </row>
    <row r="26" spans="1:13" ht="16.5" customHeight="1" x14ac:dyDescent="0.2">
      <c r="A26" s="78"/>
      <c r="B26" s="61">
        <v>30</v>
      </c>
      <c r="C26" s="63"/>
      <c r="D26" s="63"/>
      <c r="E26" s="63"/>
      <c r="F26" s="65"/>
      <c r="G26" s="67">
        <f>IC!Q44</f>
        <v>0.97189708182749879</v>
      </c>
      <c r="H26" s="67">
        <f>IC!Q45</f>
        <v>1.0095925848412997</v>
      </c>
      <c r="I26" s="67">
        <f>IC!Q46</f>
        <v>1.0467551689245316</v>
      </c>
      <c r="J26" s="67">
        <f>IC!Q47</f>
        <v>1.0813581043324798</v>
      </c>
      <c r="K26" s="67">
        <f>IC!Q49</f>
        <v>1.0994648564626595</v>
      </c>
      <c r="L26" s="67">
        <f>IC!Q50</f>
        <v>1.1173566556067085</v>
      </c>
      <c r="M26" s="67">
        <f>IC!Q51</f>
        <v>1.1227725314018522</v>
      </c>
    </row>
    <row r="27" spans="1:13" ht="16.5" customHeight="1" x14ac:dyDescent="0.2">
      <c r="A27" s="79"/>
      <c r="B27" s="61">
        <v>40</v>
      </c>
      <c r="C27" s="63"/>
      <c r="D27" s="63"/>
      <c r="E27" s="63"/>
      <c r="F27" s="65"/>
      <c r="G27" s="67">
        <f>IC!Q52</f>
        <v>0.97354393488667101</v>
      </c>
      <c r="H27" s="67">
        <f>IC!Q53</f>
        <v>1.0119512613398711</v>
      </c>
      <c r="I27" s="67">
        <f>IC!Q54</f>
        <v>1.050323131746292</v>
      </c>
      <c r="J27" s="67">
        <f>IC!Q55</f>
        <v>1.0858360035504633</v>
      </c>
      <c r="K27" s="67">
        <f>IC!Q56</f>
        <v>1.1063326251307661</v>
      </c>
      <c r="L27" s="67">
        <f>IC!Q57</f>
        <v>1.1251340243319816</v>
      </c>
      <c r="M27" s="67">
        <f>IC!Q58</f>
        <v>1.1310634066801539</v>
      </c>
    </row>
    <row r="28" spans="1:13" ht="16.5" customHeight="1" x14ac:dyDescent="0.2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13" ht="16.5" customHeight="1" x14ac:dyDescent="0.2">
      <c r="A29" s="89" t="s">
        <v>23</v>
      </c>
      <c r="B29" s="93"/>
      <c r="C29" s="90"/>
      <c r="D29" s="80" t="s">
        <v>13</v>
      </c>
      <c r="E29" s="81"/>
      <c r="F29" s="81"/>
      <c r="G29" s="81"/>
      <c r="H29" s="81"/>
      <c r="I29" s="81"/>
      <c r="J29" s="81"/>
      <c r="K29" s="81"/>
      <c r="L29" s="81"/>
      <c r="M29" s="82"/>
    </row>
    <row r="30" spans="1:13" ht="16.5" customHeight="1" x14ac:dyDescent="0.2">
      <c r="A30" s="94" t="s">
        <v>24</v>
      </c>
      <c r="B30" s="95"/>
      <c r="C30" s="64">
        <f>F20/F6</f>
        <v>0.87551597441674101</v>
      </c>
      <c r="D30" s="60">
        <v>1</v>
      </c>
      <c r="E30" s="60">
        <v>2</v>
      </c>
      <c r="F30" s="60">
        <v>3</v>
      </c>
      <c r="G30" s="60">
        <v>5</v>
      </c>
      <c r="H30" s="60">
        <v>7</v>
      </c>
      <c r="I30" s="60">
        <v>10</v>
      </c>
      <c r="J30" s="60">
        <v>15</v>
      </c>
      <c r="K30" s="60">
        <v>20</v>
      </c>
      <c r="L30" s="60">
        <v>30</v>
      </c>
      <c r="M30" s="60">
        <v>40</v>
      </c>
    </row>
    <row r="31" spans="1:13" ht="16.5" customHeight="1" x14ac:dyDescent="0.2">
      <c r="A31" s="83" t="s">
        <v>14</v>
      </c>
      <c r="B31" s="84"/>
      <c r="C31" s="61">
        <v>1</v>
      </c>
      <c r="D31" s="62">
        <f t="shared" ref="D31:F33" si="1">C3*$F$20/$F$6</f>
        <v>0.70188265708345843</v>
      </c>
      <c r="E31" s="62">
        <f t="shared" si="1"/>
        <v>0.73041702022328647</v>
      </c>
      <c r="F31" s="62">
        <f t="shared" si="1"/>
        <v>0.73839654091990836</v>
      </c>
      <c r="G31" s="62">
        <f t="shared" ref="G31:M33" si="2">G3*$F$20/$F$6</f>
        <v>0.74742447112502763</v>
      </c>
      <c r="H31" s="62">
        <f t="shared" si="2"/>
        <v>0.75206553151858768</v>
      </c>
      <c r="I31" s="62">
        <f t="shared" si="2"/>
        <v>0.75608763828259606</v>
      </c>
      <c r="J31" s="62">
        <f t="shared" si="2"/>
        <v>0.7594124564139737</v>
      </c>
      <c r="K31" s="62">
        <f t="shared" si="2"/>
        <v>0.7610035923192211</v>
      </c>
      <c r="L31" s="62">
        <f t="shared" si="2"/>
        <v>0.76272524790534946</v>
      </c>
      <c r="M31" s="62">
        <f t="shared" si="2"/>
        <v>0.76345200057942619</v>
      </c>
    </row>
    <row r="32" spans="1:13" ht="16.5" customHeight="1" x14ac:dyDescent="0.2">
      <c r="A32" s="85"/>
      <c r="B32" s="86"/>
      <c r="C32" s="61">
        <v>2</v>
      </c>
      <c r="D32" s="62">
        <f t="shared" si="1"/>
        <v>0.75521012720106928</v>
      </c>
      <c r="E32" s="62">
        <f t="shared" si="1"/>
        <v>0.79959129944356355</v>
      </c>
      <c r="F32" s="62">
        <f t="shared" si="1"/>
        <v>0.8147419247643678</v>
      </c>
      <c r="G32" s="62">
        <f t="shared" si="2"/>
        <v>0.83342114376553278</v>
      </c>
      <c r="H32" s="62">
        <f t="shared" si="2"/>
        <v>0.84340918762373074</v>
      </c>
      <c r="I32" s="62">
        <f t="shared" si="2"/>
        <v>0.85207271001877904</v>
      </c>
      <c r="J32" s="62">
        <f t="shared" si="2"/>
        <v>0.85878818542179436</v>
      </c>
      <c r="K32" s="62">
        <f t="shared" si="2"/>
        <v>0.86244669845148558</v>
      </c>
      <c r="L32" s="62">
        <f t="shared" si="2"/>
        <v>0.86558159212022756</v>
      </c>
      <c r="M32" s="62">
        <f t="shared" si="2"/>
        <v>0.86701653003850254</v>
      </c>
    </row>
    <row r="33" spans="1:13" ht="16.5" customHeight="1" x14ac:dyDescent="0.2">
      <c r="A33" s="85"/>
      <c r="B33" s="86"/>
      <c r="C33" s="61">
        <v>3</v>
      </c>
      <c r="D33" s="62">
        <f t="shared" si="1"/>
        <v>0.76659479242141237</v>
      </c>
      <c r="E33" s="62">
        <f t="shared" si="1"/>
        <v>0.81912749472515567</v>
      </c>
      <c r="F33" s="62">
        <f t="shared" si="1"/>
        <v>0.84075485320447507</v>
      </c>
      <c r="G33" s="62">
        <f t="shared" si="2"/>
        <v>0.86728659540714459</v>
      </c>
      <c r="H33" s="62">
        <f t="shared" si="2"/>
        <v>0.88211209569061944</v>
      </c>
      <c r="I33" s="62">
        <f t="shared" si="2"/>
        <v>0.89490906454357266</v>
      </c>
      <c r="J33" s="62">
        <f t="shared" si="2"/>
        <v>0.90561996835785541</v>
      </c>
      <c r="K33" s="62">
        <f t="shared" si="2"/>
        <v>0.91094562223027908</v>
      </c>
      <c r="L33" s="62">
        <f t="shared" si="2"/>
        <v>0.91566480783166992</v>
      </c>
      <c r="M33" s="62">
        <f t="shared" si="2"/>
        <v>0.9174456061809072</v>
      </c>
    </row>
    <row r="34" spans="1:13" ht="16.5" customHeight="1" x14ac:dyDescent="0.2">
      <c r="A34" s="85"/>
      <c r="B34" s="86"/>
      <c r="C34" s="61">
        <v>5</v>
      </c>
      <c r="D34" s="62">
        <f t="shared" ref="D34:F40" si="3">C7*$F$20/$F$6</f>
        <v>0.77595228145532191</v>
      </c>
      <c r="E34" s="62">
        <f t="shared" si="3"/>
        <v>0.83826159356387686</v>
      </c>
      <c r="F34" s="62">
        <f t="shared" si="3"/>
        <v>0.86831047281408447</v>
      </c>
      <c r="G34" s="67">
        <f t="shared" ref="G34:M40" si="4">G21</f>
        <v>0.90402787245323046</v>
      </c>
      <c r="H34" s="67">
        <f t="shared" si="4"/>
        <v>0.92321224553385972</v>
      </c>
      <c r="I34" s="67">
        <f t="shared" si="4"/>
        <v>0.94012761179013538</v>
      </c>
      <c r="J34" s="67">
        <f t="shared" si="4"/>
        <v>0.95204252502044484</v>
      </c>
      <c r="K34" s="67">
        <f t="shared" si="4"/>
        <v>0.95785887193598429</v>
      </c>
      <c r="L34" s="67">
        <f t="shared" si="4"/>
        <v>0.9621418991996542</v>
      </c>
      <c r="M34" s="67">
        <f t="shared" si="4"/>
        <v>0.96362625692403214</v>
      </c>
    </row>
    <row r="35" spans="1:13" ht="16.5" customHeight="1" x14ac:dyDescent="0.2">
      <c r="A35" s="85"/>
      <c r="B35" s="86"/>
      <c r="C35" s="61">
        <v>7</v>
      </c>
      <c r="D35" s="62">
        <f t="shared" si="3"/>
        <v>0.78240777095200265</v>
      </c>
      <c r="E35" s="62">
        <f t="shared" si="3"/>
        <v>0.85032368071718101</v>
      </c>
      <c r="F35" s="62">
        <f t="shared" si="3"/>
        <v>0.8857086945761985</v>
      </c>
      <c r="G35" s="67">
        <f t="shared" si="4"/>
        <v>0.92594241075483708</v>
      </c>
      <c r="H35" s="67">
        <f t="shared" si="4"/>
        <v>0.9503422235774206</v>
      </c>
      <c r="I35" s="67">
        <f t="shared" si="4"/>
        <v>0.97201283293257468</v>
      </c>
      <c r="J35" s="67">
        <f t="shared" si="4"/>
        <v>0.98796021040660897</v>
      </c>
      <c r="K35" s="67">
        <f t="shared" si="4"/>
        <v>0.99566942155906901</v>
      </c>
      <c r="L35" s="67">
        <f t="shared" si="4"/>
        <v>1.0018127619652883</v>
      </c>
      <c r="M35" s="67">
        <f t="shared" si="4"/>
        <v>1.0035279597619786</v>
      </c>
    </row>
    <row r="36" spans="1:13" ht="16.5" customHeight="1" x14ac:dyDescent="0.2">
      <c r="A36" s="85"/>
      <c r="B36" s="86"/>
      <c r="C36" s="61">
        <v>10</v>
      </c>
      <c r="D36" s="62">
        <f t="shared" si="3"/>
        <v>0.78745631764436197</v>
      </c>
      <c r="E36" s="62">
        <f t="shared" si="3"/>
        <v>0.86030390871823492</v>
      </c>
      <c r="F36" s="62">
        <f t="shared" si="3"/>
        <v>0.90034496149072163</v>
      </c>
      <c r="G36" s="67">
        <f t="shared" si="4"/>
        <v>0.94413348174243839</v>
      </c>
      <c r="H36" s="67">
        <f t="shared" si="4"/>
        <v>0.97344329112665684</v>
      </c>
      <c r="I36" s="67">
        <f t="shared" si="4"/>
        <v>1</v>
      </c>
      <c r="J36" s="67">
        <f t="shared" si="4"/>
        <v>1.0213669433166455</v>
      </c>
      <c r="K36" s="67">
        <f t="shared" si="4"/>
        <v>1.0322631941698697</v>
      </c>
      <c r="L36" s="67">
        <f t="shared" si="4"/>
        <v>1.0406956521739132</v>
      </c>
      <c r="M36" s="67">
        <f t="shared" si="4"/>
        <v>1.0432638956382763</v>
      </c>
    </row>
    <row r="37" spans="1:13" ht="16.5" customHeight="1" x14ac:dyDescent="0.2">
      <c r="A37" s="85"/>
      <c r="B37" s="86"/>
      <c r="C37" s="61">
        <v>15</v>
      </c>
      <c r="D37" s="62">
        <f t="shared" si="3"/>
        <v>0.79183522925441252</v>
      </c>
      <c r="E37" s="62">
        <f t="shared" si="3"/>
        <v>0.86877279209542302</v>
      </c>
      <c r="F37" s="62">
        <f t="shared" si="3"/>
        <v>0.91252285858910254</v>
      </c>
      <c r="G37" s="67">
        <f t="shared" si="4"/>
        <v>0.95848621426149627</v>
      </c>
      <c r="H37" s="67">
        <f t="shared" si="4"/>
        <v>0.99197792255186257</v>
      </c>
      <c r="I37" s="67">
        <f t="shared" si="4"/>
        <v>1.0235344159363307</v>
      </c>
      <c r="J37" s="67">
        <f t="shared" si="4"/>
        <v>1.0506626884489916</v>
      </c>
      <c r="K37" s="67">
        <f t="shared" si="4"/>
        <v>1.0646872537696852</v>
      </c>
      <c r="L37" s="67">
        <f t="shared" si="4"/>
        <v>1.0771466993034464</v>
      </c>
      <c r="M37" s="67">
        <f t="shared" si="4"/>
        <v>1.0804300202664641</v>
      </c>
    </row>
    <row r="38" spans="1:13" ht="16.5" customHeight="1" x14ac:dyDescent="0.2">
      <c r="A38" s="85"/>
      <c r="B38" s="86"/>
      <c r="C38" s="61">
        <v>20</v>
      </c>
      <c r="D38" s="62">
        <f t="shared" si="3"/>
        <v>0.79418931593710129</v>
      </c>
      <c r="E38" s="62">
        <f t="shared" si="3"/>
        <v>0.87300733265623465</v>
      </c>
      <c r="F38" s="62">
        <f t="shared" si="3"/>
        <v>0.91847390021931752</v>
      </c>
      <c r="G38" s="67">
        <f t="shared" si="4"/>
        <v>0.96460000906397214</v>
      </c>
      <c r="H38" s="67">
        <f t="shared" si="4"/>
        <v>1.0006758345974662</v>
      </c>
      <c r="I38" s="67">
        <f t="shared" si="4"/>
        <v>1.0350849633713464</v>
      </c>
      <c r="J38" s="67">
        <f t="shared" si="4"/>
        <v>1.0658044247081084</v>
      </c>
      <c r="K38" s="67">
        <f t="shared" si="4"/>
        <v>1.0823672837042102</v>
      </c>
      <c r="L38" s="67">
        <f t="shared" si="4"/>
        <v>1.0970355522279209</v>
      </c>
      <c r="M38" s="67">
        <f t="shared" si="4"/>
        <v>1.1017017392824084</v>
      </c>
    </row>
    <row r="39" spans="1:13" ht="16.5" customHeight="1" x14ac:dyDescent="0.2">
      <c r="A39" s="85"/>
      <c r="B39" s="86"/>
      <c r="C39" s="61">
        <v>30</v>
      </c>
      <c r="D39" s="62">
        <f t="shared" si="3"/>
        <v>0.79671222072088055</v>
      </c>
      <c r="E39" s="62">
        <f t="shared" si="3"/>
        <v>0.87744937286815361</v>
      </c>
      <c r="F39" s="62">
        <f t="shared" si="3"/>
        <v>0.9248721685820579</v>
      </c>
      <c r="G39" s="67">
        <f t="shared" si="4"/>
        <v>0.97189708182749879</v>
      </c>
      <c r="H39" s="67">
        <f t="shared" si="4"/>
        <v>1.0095925848412997</v>
      </c>
      <c r="I39" s="67">
        <f t="shared" si="4"/>
        <v>1.0467551689245316</v>
      </c>
      <c r="J39" s="67">
        <f t="shared" si="4"/>
        <v>1.0813581043324798</v>
      </c>
      <c r="K39" s="67">
        <f t="shared" si="4"/>
        <v>1.0994648564626595</v>
      </c>
      <c r="L39" s="67">
        <f t="shared" si="4"/>
        <v>1.1173566556067085</v>
      </c>
      <c r="M39" s="67">
        <f t="shared" si="4"/>
        <v>1.1227725314018522</v>
      </c>
    </row>
    <row r="40" spans="1:13" ht="16.5" customHeight="1" x14ac:dyDescent="0.2">
      <c r="A40" s="87"/>
      <c r="B40" s="88"/>
      <c r="C40" s="61">
        <v>40</v>
      </c>
      <c r="D40" s="62">
        <f t="shared" si="3"/>
        <v>0.79829376219570236</v>
      </c>
      <c r="E40" s="62">
        <f t="shared" si="3"/>
        <v>0.87987317887230587</v>
      </c>
      <c r="F40" s="62">
        <f t="shared" si="3"/>
        <v>0.92789931321492281</v>
      </c>
      <c r="G40" s="67">
        <f t="shared" si="4"/>
        <v>0.97354393488667101</v>
      </c>
      <c r="H40" s="67">
        <f t="shared" si="4"/>
        <v>1.0119512613398711</v>
      </c>
      <c r="I40" s="67">
        <f t="shared" si="4"/>
        <v>1.050323131746292</v>
      </c>
      <c r="J40" s="67">
        <f t="shared" si="4"/>
        <v>1.0858360035504633</v>
      </c>
      <c r="K40" s="67">
        <f t="shared" si="4"/>
        <v>1.1063326251307661</v>
      </c>
      <c r="L40" s="67">
        <f t="shared" si="4"/>
        <v>1.1251340243319816</v>
      </c>
      <c r="M40" s="67">
        <f t="shared" si="4"/>
        <v>1.1310634066801539</v>
      </c>
    </row>
  </sheetData>
  <mergeCells count="13">
    <mergeCell ref="Q1:AA1"/>
    <mergeCell ref="O3:O13"/>
    <mergeCell ref="A15:B16"/>
    <mergeCell ref="C15:M15"/>
    <mergeCell ref="A3:A13"/>
    <mergeCell ref="C1:M1"/>
    <mergeCell ref="A1:B2"/>
    <mergeCell ref="A17:A27"/>
    <mergeCell ref="D29:M29"/>
    <mergeCell ref="A31:B40"/>
    <mergeCell ref="O1:P2"/>
    <mergeCell ref="A29:C29"/>
    <mergeCell ref="A30:B30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2"/>
  <sheetViews>
    <sheetView workbookViewId="0">
      <selection activeCell="BA22" sqref="BA22"/>
    </sheetView>
  </sheetViews>
  <sheetFormatPr baseColWidth="10" defaultColWidth="2.85546875" defaultRowHeight="15" customHeight="1" x14ac:dyDescent="0.2"/>
  <cols>
    <col min="1" max="45" width="2.85546875" customWidth="1"/>
    <col min="46" max="46" width="15.5703125" customWidth="1"/>
    <col min="47" max="73" width="5.5703125" customWidth="1"/>
  </cols>
  <sheetData>
    <row r="1" spans="1:42" ht="15" customHeight="1" x14ac:dyDescent="0.2">
      <c r="C1" s="104" t="s">
        <v>13</v>
      </c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</row>
    <row r="2" spans="1:42" ht="15" customHeight="1" x14ac:dyDescent="0.2">
      <c r="B2" s="9"/>
      <c r="C2" s="40">
        <v>1</v>
      </c>
      <c r="D2" s="40">
        <v>2</v>
      </c>
      <c r="E2" s="40">
        <v>3</v>
      </c>
      <c r="F2" s="40">
        <v>4</v>
      </c>
      <c r="G2" s="40">
        <v>5</v>
      </c>
      <c r="H2" s="40">
        <v>6</v>
      </c>
      <c r="I2" s="40">
        <v>7</v>
      </c>
      <c r="J2" s="40">
        <v>8</v>
      </c>
      <c r="K2" s="40">
        <v>9</v>
      </c>
      <c r="L2" s="40">
        <v>10</v>
      </c>
      <c r="M2" s="40">
        <v>11</v>
      </c>
      <c r="N2" s="40">
        <v>12</v>
      </c>
      <c r="O2" s="40">
        <v>13</v>
      </c>
      <c r="P2" s="40">
        <v>14</v>
      </c>
      <c r="Q2" s="40">
        <v>15</v>
      </c>
      <c r="R2" s="40">
        <v>16</v>
      </c>
      <c r="S2" s="40">
        <v>17</v>
      </c>
      <c r="T2" s="40">
        <v>18</v>
      </c>
      <c r="U2" s="40">
        <v>19</v>
      </c>
      <c r="V2" s="40">
        <v>20</v>
      </c>
      <c r="W2" s="40">
        <v>21</v>
      </c>
      <c r="X2" s="40">
        <v>22</v>
      </c>
      <c r="Y2" s="40">
        <v>23</v>
      </c>
      <c r="Z2" s="40">
        <v>24</v>
      </c>
      <c r="AA2" s="40">
        <v>25</v>
      </c>
      <c r="AB2" s="40">
        <v>26</v>
      </c>
      <c r="AC2" s="40">
        <v>27</v>
      </c>
      <c r="AD2" s="40">
        <v>28</v>
      </c>
      <c r="AE2" s="40">
        <v>29</v>
      </c>
      <c r="AF2" s="40">
        <v>30</v>
      </c>
      <c r="AG2" s="40">
        <v>31</v>
      </c>
      <c r="AH2" s="40">
        <v>32</v>
      </c>
      <c r="AI2" s="40">
        <v>33</v>
      </c>
      <c r="AJ2" s="40">
        <v>34</v>
      </c>
      <c r="AK2" s="40">
        <v>35</v>
      </c>
      <c r="AL2" s="40">
        <v>36</v>
      </c>
      <c r="AM2" s="40">
        <v>37</v>
      </c>
      <c r="AN2" s="40">
        <v>38</v>
      </c>
      <c r="AO2" s="40">
        <v>39</v>
      </c>
      <c r="AP2" s="40">
        <v>40</v>
      </c>
    </row>
    <row r="3" spans="1:42" ht="15" customHeight="1" x14ac:dyDescent="0.2">
      <c r="A3" s="105" t="s">
        <v>14</v>
      </c>
      <c r="B3" s="41">
        <v>1</v>
      </c>
      <c r="C3" s="28"/>
      <c r="D3" s="29"/>
      <c r="E3" s="29"/>
      <c r="F3" s="10"/>
      <c r="G3" s="29"/>
      <c r="H3" s="10"/>
      <c r="I3" s="29"/>
      <c r="J3" s="10"/>
      <c r="K3" s="10"/>
      <c r="L3" s="29"/>
      <c r="M3" s="10"/>
      <c r="N3" s="10"/>
      <c r="O3" s="10"/>
      <c r="P3" s="10"/>
      <c r="Q3" s="29"/>
      <c r="R3" s="10"/>
      <c r="S3" s="10"/>
      <c r="T3" s="10"/>
      <c r="U3" s="10"/>
      <c r="V3" s="29"/>
      <c r="W3" s="10"/>
      <c r="X3" s="10"/>
      <c r="Y3" s="10"/>
      <c r="Z3" s="10"/>
      <c r="AA3" s="10"/>
      <c r="AB3" s="10"/>
      <c r="AC3" s="10"/>
      <c r="AD3" s="10"/>
      <c r="AE3" s="10"/>
      <c r="AF3" s="29"/>
      <c r="AG3" s="10"/>
      <c r="AH3" s="10"/>
      <c r="AI3" s="10"/>
      <c r="AJ3" s="10"/>
      <c r="AK3" s="10"/>
      <c r="AL3" s="10"/>
      <c r="AM3" s="10"/>
      <c r="AN3" s="10"/>
      <c r="AO3" s="10"/>
      <c r="AP3" s="33"/>
    </row>
    <row r="4" spans="1:42" ht="15" customHeight="1" x14ac:dyDescent="0.2">
      <c r="A4" s="105"/>
      <c r="B4" s="41">
        <v>2</v>
      </c>
      <c r="C4" s="30"/>
      <c r="D4" s="15"/>
      <c r="E4" s="15"/>
      <c r="F4" s="12"/>
      <c r="G4" s="15"/>
      <c r="H4" s="12"/>
      <c r="I4" s="15"/>
      <c r="J4" s="12"/>
      <c r="K4" s="12"/>
      <c r="L4" s="15"/>
      <c r="M4" s="12"/>
      <c r="N4" s="12"/>
      <c r="O4" s="12"/>
      <c r="P4" s="12"/>
      <c r="Q4" s="15"/>
      <c r="R4" s="12"/>
      <c r="S4" s="12"/>
      <c r="T4" s="12"/>
      <c r="U4" s="12"/>
      <c r="V4" s="15"/>
      <c r="W4" s="12"/>
      <c r="X4" s="12"/>
      <c r="Y4" s="12"/>
      <c r="Z4" s="12"/>
      <c r="AA4" s="12"/>
      <c r="AB4" s="12"/>
      <c r="AC4" s="12"/>
      <c r="AD4" s="12"/>
      <c r="AE4" s="12"/>
      <c r="AF4" s="15"/>
      <c r="AG4" s="12"/>
      <c r="AH4" s="12"/>
      <c r="AI4" s="12"/>
      <c r="AJ4" s="12"/>
      <c r="AK4" s="12"/>
      <c r="AL4" s="12"/>
      <c r="AM4" s="12"/>
      <c r="AN4" s="12"/>
      <c r="AO4" s="12"/>
      <c r="AP4" s="34"/>
    </row>
    <row r="5" spans="1:42" ht="15" customHeight="1" x14ac:dyDescent="0.2">
      <c r="A5" s="105"/>
      <c r="B5" s="41">
        <v>3</v>
      </c>
      <c r="C5" s="30"/>
      <c r="D5" s="15"/>
      <c r="E5" s="15"/>
      <c r="F5" s="12"/>
      <c r="G5" s="15"/>
      <c r="H5" s="12"/>
      <c r="I5" s="15"/>
      <c r="J5" s="12"/>
      <c r="K5" s="12"/>
      <c r="L5" s="15"/>
      <c r="M5" s="12"/>
      <c r="N5" s="12"/>
      <c r="O5" s="12"/>
      <c r="P5" s="12"/>
      <c r="Q5" s="15"/>
      <c r="R5" s="12"/>
      <c r="S5" s="12"/>
      <c r="T5" s="12"/>
      <c r="U5" s="12"/>
      <c r="V5" s="15"/>
      <c r="W5" s="12"/>
      <c r="X5" s="12"/>
      <c r="Y5" s="12"/>
      <c r="Z5" s="12"/>
      <c r="AA5" s="12"/>
      <c r="AB5" s="12"/>
      <c r="AC5" s="12"/>
      <c r="AD5" s="12"/>
      <c r="AE5" s="12"/>
      <c r="AF5" s="15"/>
      <c r="AG5" s="12"/>
      <c r="AH5" s="12"/>
      <c r="AI5" s="12"/>
      <c r="AJ5" s="12"/>
      <c r="AK5" s="12"/>
      <c r="AL5" s="12"/>
      <c r="AM5" s="12"/>
      <c r="AN5" s="12"/>
      <c r="AO5" s="12"/>
      <c r="AP5" s="34"/>
    </row>
    <row r="6" spans="1:42" ht="15" customHeight="1" x14ac:dyDescent="0.2">
      <c r="A6" s="105"/>
      <c r="B6" s="41">
        <v>4</v>
      </c>
      <c r="C6" s="13"/>
      <c r="D6" s="12"/>
      <c r="E6" s="12"/>
      <c r="F6" s="11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26"/>
    </row>
    <row r="7" spans="1:42" ht="15" customHeight="1" x14ac:dyDescent="0.2">
      <c r="A7" s="105"/>
      <c r="B7" s="41">
        <v>5</v>
      </c>
      <c r="C7" s="30"/>
      <c r="D7" s="15"/>
      <c r="E7" s="15"/>
      <c r="F7" s="17"/>
      <c r="G7" s="35"/>
      <c r="H7" s="12"/>
      <c r="I7" s="35"/>
      <c r="J7" s="12"/>
      <c r="K7" s="12"/>
      <c r="L7" s="35"/>
      <c r="M7" s="12"/>
      <c r="N7" s="12"/>
      <c r="O7" s="12"/>
      <c r="P7" s="12"/>
      <c r="Q7" s="35"/>
      <c r="R7" s="12"/>
      <c r="S7" s="12"/>
      <c r="T7" s="12"/>
      <c r="U7" s="12"/>
      <c r="V7" s="35"/>
      <c r="W7" s="12"/>
      <c r="X7" s="12"/>
      <c r="Y7" s="12"/>
      <c r="Z7" s="12"/>
      <c r="AA7" s="12"/>
      <c r="AB7" s="12"/>
      <c r="AC7" s="12"/>
      <c r="AD7" s="12"/>
      <c r="AE7" s="12"/>
      <c r="AF7" s="35"/>
      <c r="AG7" s="12"/>
      <c r="AH7" s="12"/>
      <c r="AI7" s="12"/>
      <c r="AJ7" s="12"/>
      <c r="AK7" s="12"/>
      <c r="AL7" s="12"/>
      <c r="AM7" s="12"/>
      <c r="AN7" s="12"/>
      <c r="AO7" s="12"/>
      <c r="AP7" s="36"/>
    </row>
    <row r="8" spans="1:42" ht="15" customHeight="1" x14ac:dyDescent="0.2">
      <c r="A8" s="105"/>
      <c r="B8" s="41">
        <v>6</v>
      </c>
      <c r="C8" s="13"/>
      <c r="D8" s="12"/>
      <c r="E8" s="12"/>
      <c r="F8" s="17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4"/>
    </row>
    <row r="9" spans="1:42" ht="15" customHeight="1" x14ac:dyDescent="0.2">
      <c r="A9" s="105"/>
      <c r="B9" s="41">
        <v>7</v>
      </c>
      <c r="C9" s="30"/>
      <c r="D9" s="15"/>
      <c r="E9" s="15"/>
      <c r="F9" s="17"/>
      <c r="G9" s="35"/>
      <c r="H9" s="12"/>
      <c r="I9" s="35"/>
      <c r="J9" s="12"/>
      <c r="K9" s="12"/>
      <c r="L9" s="35"/>
      <c r="M9" s="12"/>
      <c r="N9" s="12"/>
      <c r="O9" s="12"/>
      <c r="P9" s="12"/>
      <c r="Q9" s="35"/>
      <c r="R9" s="12"/>
      <c r="S9" s="12"/>
      <c r="T9" s="12"/>
      <c r="U9" s="12"/>
      <c r="V9" s="35"/>
      <c r="W9" s="12"/>
      <c r="X9" s="12"/>
      <c r="Y9" s="12"/>
      <c r="Z9" s="12"/>
      <c r="AA9" s="12"/>
      <c r="AB9" s="12"/>
      <c r="AC9" s="12"/>
      <c r="AD9" s="12"/>
      <c r="AE9" s="12"/>
      <c r="AF9" s="35"/>
      <c r="AG9" s="12"/>
      <c r="AH9" s="12"/>
      <c r="AI9" s="12"/>
      <c r="AJ9" s="12"/>
      <c r="AK9" s="12"/>
      <c r="AL9" s="12"/>
      <c r="AM9" s="12"/>
      <c r="AN9" s="12"/>
      <c r="AO9" s="12"/>
      <c r="AP9" s="36"/>
    </row>
    <row r="10" spans="1:42" ht="15" customHeight="1" x14ac:dyDescent="0.2">
      <c r="A10" s="105"/>
      <c r="B10" s="41">
        <v>8</v>
      </c>
      <c r="C10" s="13"/>
      <c r="D10" s="12"/>
      <c r="E10" s="12"/>
      <c r="F10" s="17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4"/>
    </row>
    <row r="11" spans="1:42" ht="15" customHeight="1" x14ac:dyDescent="0.2">
      <c r="A11" s="105"/>
      <c r="B11" s="41">
        <v>9</v>
      </c>
      <c r="C11" s="13"/>
      <c r="D11" s="12"/>
      <c r="E11" s="12"/>
      <c r="F11" s="17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4"/>
    </row>
    <row r="12" spans="1:42" ht="15" customHeight="1" x14ac:dyDescent="0.2">
      <c r="A12" s="105"/>
      <c r="B12" s="41">
        <v>10</v>
      </c>
      <c r="C12" s="30"/>
      <c r="D12" s="15"/>
      <c r="E12" s="15"/>
      <c r="F12" s="17"/>
      <c r="G12" s="35"/>
      <c r="H12" s="12"/>
      <c r="I12" s="35"/>
      <c r="J12" s="12"/>
      <c r="K12" s="12"/>
      <c r="L12" s="35"/>
      <c r="M12" s="12"/>
      <c r="N12" s="12"/>
      <c r="O12" s="12"/>
      <c r="P12" s="12"/>
      <c r="Q12" s="35"/>
      <c r="R12" s="12"/>
      <c r="S12" s="12"/>
      <c r="T12" s="12"/>
      <c r="U12" s="12"/>
      <c r="V12" s="35"/>
      <c r="W12" s="12"/>
      <c r="X12" s="12"/>
      <c r="Y12" s="12"/>
      <c r="Z12" s="12"/>
      <c r="AA12" s="12"/>
      <c r="AB12" s="12"/>
      <c r="AC12" s="12"/>
      <c r="AD12" s="12"/>
      <c r="AE12" s="12"/>
      <c r="AF12" s="35"/>
      <c r="AG12" s="12"/>
      <c r="AH12" s="12"/>
      <c r="AI12" s="12"/>
      <c r="AJ12" s="12"/>
      <c r="AK12" s="12"/>
      <c r="AL12" s="12"/>
      <c r="AM12" s="12"/>
      <c r="AN12" s="12"/>
      <c r="AO12" s="12"/>
      <c r="AP12" s="36"/>
    </row>
    <row r="13" spans="1:42" ht="15" customHeight="1" x14ac:dyDescent="0.2">
      <c r="A13" s="105"/>
      <c r="B13" s="41">
        <v>11</v>
      </c>
      <c r="C13" s="13"/>
      <c r="D13" s="12"/>
      <c r="E13" s="12"/>
      <c r="F13" s="17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4"/>
    </row>
    <row r="14" spans="1:42" ht="15" customHeight="1" x14ac:dyDescent="0.2">
      <c r="A14" s="105"/>
      <c r="B14" s="41">
        <v>12</v>
      </c>
      <c r="C14" s="13"/>
      <c r="D14" s="12"/>
      <c r="E14" s="12"/>
      <c r="F14" s="17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4"/>
    </row>
    <row r="15" spans="1:42" ht="15" customHeight="1" x14ac:dyDescent="0.2">
      <c r="A15" s="105"/>
      <c r="B15" s="41">
        <v>13</v>
      </c>
      <c r="C15" s="13"/>
      <c r="D15" s="12"/>
      <c r="E15" s="12"/>
      <c r="F15" s="17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4"/>
    </row>
    <row r="16" spans="1:42" ht="15" customHeight="1" x14ac:dyDescent="0.2">
      <c r="A16" s="105"/>
      <c r="B16" s="41">
        <v>14</v>
      </c>
      <c r="C16" s="13"/>
      <c r="D16" s="12"/>
      <c r="E16" s="12"/>
      <c r="F16" s="17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4"/>
    </row>
    <row r="17" spans="1:42" ht="15" customHeight="1" x14ac:dyDescent="0.2">
      <c r="A17" s="105"/>
      <c r="B17" s="41">
        <v>15</v>
      </c>
      <c r="C17" s="30"/>
      <c r="D17" s="15"/>
      <c r="E17" s="15"/>
      <c r="F17" s="17"/>
      <c r="G17" s="35"/>
      <c r="H17" s="12"/>
      <c r="I17" s="35"/>
      <c r="J17" s="12"/>
      <c r="K17" s="12"/>
      <c r="L17" s="35"/>
      <c r="M17" s="12"/>
      <c r="N17" s="12"/>
      <c r="O17" s="12"/>
      <c r="P17" s="12"/>
      <c r="Q17" s="35"/>
      <c r="R17" s="12"/>
      <c r="S17" s="12"/>
      <c r="T17" s="12"/>
      <c r="U17" s="12"/>
      <c r="V17" s="35"/>
      <c r="W17" s="12"/>
      <c r="X17" s="12"/>
      <c r="Y17" s="12"/>
      <c r="Z17" s="12"/>
      <c r="AA17" s="12"/>
      <c r="AB17" s="12"/>
      <c r="AC17" s="12"/>
      <c r="AD17" s="12"/>
      <c r="AE17" s="12"/>
      <c r="AF17" s="35"/>
      <c r="AG17" s="12"/>
      <c r="AH17" s="12"/>
      <c r="AI17" s="12"/>
      <c r="AJ17" s="12"/>
      <c r="AK17" s="12"/>
      <c r="AL17" s="12"/>
      <c r="AM17" s="12"/>
      <c r="AN17" s="12"/>
      <c r="AO17" s="12"/>
      <c r="AP17" s="36"/>
    </row>
    <row r="18" spans="1:42" ht="15" customHeight="1" x14ac:dyDescent="0.2">
      <c r="A18" s="105"/>
      <c r="B18" s="41">
        <v>16</v>
      </c>
      <c r="C18" s="13"/>
      <c r="D18" s="12"/>
      <c r="E18" s="12"/>
      <c r="F18" s="17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4"/>
    </row>
    <row r="19" spans="1:42" ht="15" customHeight="1" x14ac:dyDescent="0.2">
      <c r="A19" s="105"/>
      <c r="B19" s="41">
        <v>17</v>
      </c>
      <c r="C19" s="13"/>
      <c r="D19" s="12"/>
      <c r="E19" s="12"/>
      <c r="F19" s="17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4"/>
    </row>
    <row r="20" spans="1:42" ht="15" customHeight="1" x14ac:dyDescent="0.2">
      <c r="A20" s="105"/>
      <c r="B20" s="41">
        <v>18</v>
      </c>
      <c r="C20" s="13"/>
      <c r="D20" s="12"/>
      <c r="E20" s="12"/>
      <c r="F20" s="17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4"/>
    </row>
    <row r="21" spans="1:42" ht="15" customHeight="1" x14ac:dyDescent="0.2">
      <c r="A21" s="105"/>
      <c r="B21" s="41">
        <v>19</v>
      </c>
      <c r="C21" s="13"/>
      <c r="D21" s="12"/>
      <c r="E21" s="12"/>
      <c r="F21" s="17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4"/>
    </row>
    <row r="22" spans="1:42" ht="15" customHeight="1" x14ac:dyDescent="0.2">
      <c r="A22" s="105"/>
      <c r="B22" s="41">
        <v>20</v>
      </c>
      <c r="C22" s="30"/>
      <c r="D22" s="15"/>
      <c r="E22" s="15"/>
      <c r="F22" s="17"/>
      <c r="G22" s="35"/>
      <c r="H22" s="12"/>
      <c r="I22" s="35"/>
      <c r="J22" s="12"/>
      <c r="K22" s="12"/>
      <c r="L22" s="35"/>
      <c r="M22" s="12"/>
      <c r="N22" s="12"/>
      <c r="O22" s="12"/>
      <c r="P22" s="12"/>
      <c r="Q22" s="35"/>
      <c r="R22" s="12"/>
      <c r="S22" s="12"/>
      <c r="T22" s="12"/>
      <c r="U22" s="12"/>
      <c r="V22" s="35"/>
      <c r="W22" s="12"/>
      <c r="X22" s="12"/>
      <c r="Y22" s="12"/>
      <c r="Z22" s="12"/>
      <c r="AA22" s="12"/>
      <c r="AB22" s="12"/>
      <c r="AC22" s="12"/>
      <c r="AD22" s="12"/>
      <c r="AE22" s="12"/>
      <c r="AF22" s="35"/>
      <c r="AG22" s="12"/>
      <c r="AH22" s="12"/>
      <c r="AI22" s="12"/>
      <c r="AJ22" s="12"/>
      <c r="AK22" s="12"/>
      <c r="AL22" s="12"/>
      <c r="AM22" s="12"/>
      <c r="AN22" s="12"/>
      <c r="AO22" s="12"/>
      <c r="AP22" s="36"/>
    </row>
    <row r="23" spans="1:42" ht="15" customHeight="1" x14ac:dyDescent="0.2">
      <c r="A23" s="105"/>
      <c r="B23" s="41">
        <v>21</v>
      </c>
      <c r="C23" s="13"/>
      <c r="D23" s="12"/>
      <c r="E23" s="12"/>
      <c r="F23" s="17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4"/>
    </row>
    <row r="24" spans="1:42" ht="15" customHeight="1" thickBot="1" x14ac:dyDescent="0.25">
      <c r="A24" s="105"/>
      <c r="B24" s="41">
        <v>22</v>
      </c>
      <c r="C24" s="13"/>
      <c r="D24" s="12"/>
      <c r="E24" s="12"/>
      <c r="F24" s="17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4"/>
    </row>
    <row r="25" spans="1:42" ht="15" customHeight="1" x14ac:dyDescent="0.2">
      <c r="A25" s="105"/>
      <c r="B25" s="41">
        <v>23</v>
      </c>
      <c r="C25" s="13"/>
      <c r="D25" s="12"/>
      <c r="E25" s="12"/>
      <c r="F25" s="17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C25" s="43"/>
      <c r="AD25" s="44"/>
      <c r="AE25" s="44"/>
      <c r="AF25" s="44"/>
      <c r="AG25" s="44"/>
      <c r="AH25" s="44"/>
      <c r="AI25" s="44"/>
      <c r="AJ25" s="44"/>
      <c r="AK25" s="45"/>
      <c r="AP25" s="14"/>
    </row>
    <row r="26" spans="1:42" ht="15" customHeight="1" x14ac:dyDescent="0.2">
      <c r="A26" s="105"/>
      <c r="B26" s="41">
        <v>24</v>
      </c>
      <c r="C26" s="13"/>
      <c r="D26" s="12"/>
      <c r="E26" s="12"/>
      <c r="F26" s="17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C26" s="46"/>
      <c r="AD26" s="47"/>
      <c r="AE26" s="48"/>
      <c r="AF26" s="57" t="s">
        <v>22</v>
      </c>
      <c r="AG26" s="56"/>
      <c r="AH26" s="56"/>
      <c r="AI26" s="12"/>
      <c r="AJ26" s="12"/>
      <c r="AK26" s="49"/>
      <c r="AP26" s="14"/>
    </row>
    <row r="27" spans="1:42" ht="15" customHeight="1" x14ac:dyDescent="0.2">
      <c r="A27" s="105"/>
      <c r="B27" s="41">
        <v>25</v>
      </c>
      <c r="C27" s="13"/>
      <c r="D27" s="12"/>
      <c r="E27" s="12"/>
      <c r="F27" s="17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C27" s="46"/>
      <c r="AD27" s="50"/>
      <c r="AE27" s="48"/>
      <c r="AF27" s="57" t="s">
        <v>27</v>
      </c>
      <c r="AG27" s="56"/>
      <c r="AH27" s="56"/>
      <c r="AI27" s="12"/>
      <c r="AJ27" s="12"/>
      <c r="AK27" s="49"/>
      <c r="AP27" s="14"/>
    </row>
    <row r="28" spans="1:42" ht="15" customHeight="1" x14ac:dyDescent="0.2">
      <c r="A28" s="105"/>
      <c r="B28" s="41">
        <v>26</v>
      </c>
      <c r="C28" s="13"/>
      <c r="D28" s="12"/>
      <c r="E28" s="12"/>
      <c r="F28" s="17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C28" s="46"/>
      <c r="AD28" s="51"/>
      <c r="AE28" s="48"/>
      <c r="AF28" s="52" t="s">
        <v>21</v>
      </c>
      <c r="AG28" s="42"/>
      <c r="AH28" s="42"/>
      <c r="AI28" s="12"/>
      <c r="AJ28" s="12"/>
      <c r="AK28" s="49"/>
      <c r="AP28" s="14"/>
    </row>
    <row r="29" spans="1:42" ht="15" customHeight="1" thickBot="1" x14ac:dyDescent="0.25">
      <c r="A29" s="105"/>
      <c r="B29" s="41">
        <v>27</v>
      </c>
      <c r="C29" s="13"/>
      <c r="D29" s="12"/>
      <c r="E29" s="12"/>
      <c r="F29" s="17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C29" s="53"/>
      <c r="AD29" s="54"/>
      <c r="AE29" s="54"/>
      <c r="AF29" s="54"/>
      <c r="AG29" s="54"/>
      <c r="AH29" s="54"/>
      <c r="AI29" s="54"/>
      <c r="AJ29" s="54"/>
      <c r="AK29" s="55"/>
      <c r="AP29" s="14"/>
    </row>
    <row r="30" spans="1:42" ht="15" customHeight="1" x14ac:dyDescent="0.2">
      <c r="A30" s="105"/>
      <c r="B30" s="41">
        <v>28</v>
      </c>
      <c r="C30" s="13"/>
      <c r="D30" s="12"/>
      <c r="E30" s="12"/>
      <c r="F30" s="17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4"/>
    </row>
    <row r="31" spans="1:42" ht="15" customHeight="1" x14ac:dyDescent="0.2">
      <c r="A31" s="105"/>
      <c r="B31" s="41">
        <v>29</v>
      </c>
      <c r="C31" s="13"/>
      <c r="D31" s="12"/>
      <c r="E31" s="12"/>
      <c r="F31" s="17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4"/>
    </row>
    <row r="32" spans="1:42" ht="15" customHeight="1" x14ac:dyDescent="0.2">
      <c r="A32" s="105"/>
      <c r="B32" s="41">
        <v>30</v>
      </c>
      <c r="C32" s="30"/>
      <c r="D32" s="15"/>
      <c r="E32" s="15"/>
      <c r="F32" s="17"/>
      <c r="G32" s="35"/>
      <c r="H32" s="12"/>
      <c r="I32" s="35"/>
      <c r="J32" s="12"/>
      <c r="K32" s="12"/>
      <c r="L32" s="35"/>
      <c r="M32" s="12"/>
      <c r="N32" s="12"/>
      <c r="O32" s="12"/>
      <c r="P32" s="12"/>
      <c r="Q32" s="35"/>
      <c r="R32" s="12"/>
      <c r="S32" s="12"/>
      <c r="T32" s="12"/>
      <c r="U32" s="12"/>
      <c r="V32" s="35"/>
      <c r="W32" s="12"/>
      <c r="X32" s="12"/>
      <c r="Y32" s="12"/>
      <c r="Z32" s="12"/>
      <c r="AA32" s="12"/>
      <c r="AB32" s="12"/>
      <c r="AC32" s="12"/>
      <c r="AD32" s="12"/>
      <c r="AE32" s="12"/>
      <c r="AF32" s="35"/>
      <c r="AG32" s="12"/>
      <c r="AH32" s="12"/>
      <c r="AI32" s="12"/>
      <c r="AJ32" s="12"/>
      <c r="AK32" s="12"/>
      <c r="AL32" s="12"/>
      <c r="AM32" s="12"/>
      <c r="AN32" s="12"/>
      <c r="AO32" s="12"/>
      <c r="AP32" s="36"/>
    </row>
    <row r="33" spans="1:42" ht="15" customHeight="1" x14ac:dyDescent="0.2">
      <c r="A33" s="105"/>
      <c r="B33" s="41">
        <v>31</v>
      </c>
      <c r="C33" s="13"/>
      <c r="D33" s="12"/>
      <c r="E33" s="12"/>
      <c r="F33" s="17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4"/>
    </row>
    <row r="34" spans="1:42" ht="15" customHeight="1" x14ac:dyDescent="0.2">
      <c r="A34" s="105"/>
      <c r="B34" s="41">
        <v>32</v>
      </c>
      <c r="C34" s="13"/>
      <c r="D34" s="12"/>
      <c r="E34" s="12"/>
      <c r="F34" s="17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4"/>
    </row>
    <row r="35" spans="1:42" ht="15" customHeight="1" x14ac:dyDescent="0.2">
      <c r="A35" s="105"/>
      <c r="B35" s="41">
        <v>33</v>
      </c>
      <c r="C35" s="13"/>
      <c r="D35" s="12"/>
      <c r="E35" s="12"/>
      <c r="F35" s="17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4"/>
    </row>
    <row r="36" spans="1:42" ht="15" customHeight="1" x14ac:dyDescent="0.2">
      <c r="A36" s="105"/>
      <c r="B36" s="41">
        <v>34</v>
      </c>
      <c r="C36" s="13"/>
      <c r="D36" s="12"/>
      <c r="E36" s="12"/>
      <c r="F36" s="17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4"/>
    </row>
    <row r="37" spans="1:42" ht="15" customHeight="1" x14ac:dyDescent="0.2">
      <c r="A37" s="105"/>
      <c r="B37" s="41">
        <v>35</v>
      </c>
      <c r="C37" s="13"/>
      <c r="D37" s="12"/>
      <c r="E37" s="12"/>
      <c r="F37" s="17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4"/>
    </row>
    <row r="38" spans="1:42" ht="15" customHeight="1" x14ac:dyDescent="0.2">
      <c r="A38" s="105"/>
      <c r="B38" s="41">
        <v>36</v>
      </c>
      <c r="C38" s="13"/>
      <c r="D38" s="12"/>
      <c r="E38" s="12"/>
      <c r="F38" s="17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4"/>
    </row>
    <row r="39" spans="1:42" ht="15" customHeight="1" x14ac:dyDescent="0.2">
      <c r="A39" s="105"/>
      <c r="B39" s="41">
        <v>37</v>
      </c>
      <c r="C39" s="13"/>
      <c r="D39" s="12"/>
      <c r="E39" s="12"/>
      <c r="F39" s="17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4"/>
    </row>
    <row r="40" spans="1:42" ht="15" customHeight="1" x14ac:dyDescent="0.2">
      <c r="A40" s="105"/>
      <c r="B40" s="41">
        <v>38</v>
      </c>
      <c r="C40" s="13"/>
      <c r="D40" s="12"/>
      <c r="E40" s="12"/>
      <c r="F40" s="17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4"/>
    </row>
    <row r="41" spans="1:42" ht="15" customHeight="1" x14ac:dyDescent="0.2">
      <c r="A41" s="105"/>
      <c r="B41" s="41">
        <v>39</v>
      </c>
      <c r="C41" s="13"/>
      <c r="D41" s="12"/>
      <c r="E41" s="12"/>
      <c r="F41" s="17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4"/>
    </row>
    <row r="42" spans="1:42" ht="15" customHeight="1" x14ac:dyDescent="0.2">
      <c r="A42" s="105"/>
      <c r="B42" s="41">
        <v>40</v>
      </c>
      <c r="C42" s="31"/>
      <c r="D42" s="32"/>
      <c r="E42" s="32"/>
      <c r="F42" s="25"/>
      <c r="G42" s="37"/>
      <c r="H42" s="16"/>
      <c r="I42" s="37"/>
      <c r="J42" s="16"/>
      <c r="K42" s="16"/>
      <c r="L42" s="37"/>
      <c r="M42" s="16"/>
      <c r="N42" s="16"/>
      <c r="O42" s="16"/>
      <c r="P42" s="16"/>
      <c r="Q42" s="37"/>
      <c r="R42" s="16"/>
      <c r="S42" s="16"/>
      <c r="T42" s="16"/>
      <c r="U42" s="16"/>
      <c r="V42" s="37"/>
      <c r="W42" s="16"/>
      <c r="X42" s="16"/>
      <c r="Y42" s="16"/>
      <c r="Z42" s="16"/>
      <c r="AA42" s="16"/>
      <c r="AB42" s="16"/>
      <c r="AC42" s="16"/>
      <c r="AD42" s="16"/>
      <c r="AE42" s="16"/>
      <c r="AF42" s="37"/>
      <c r="AG42" s="16"/>
      <c r="AH42" s="16"/>
      <c r="AI42" s="16"/>
      <c r="AJ42" s="16"/>
      <c r="AK42" s="16"/>
      <c r="AL42" s="16"/>
      <c r="AM42" s="16"/>
      <c r="AN42" s="16"/>
      <c r="AO42" s="16"/>
      <c r="AP42" s="38"/>
    </row>
  </sheetData>
  <mergeCells count="2">
    <mergeCell ref="C1:AP1"/>
    <mergeCell ref="A3:A4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Diagramme</vt:lpstr>
      </vt:variant>
      <vt:variant>
        <vt:i4>2</vt:i4>
      </vt:variant>
    </vt:vector>
  </HeadingPairs>
  <TitlesOfParts>
    <vt:vector size="6" baseType="lpstr">
      <vt:lpstr>Diode</vt:lpstr>
      <vt:lpstr>IC</vt:lpstr>
      <vt:lpstr>Table</vt:lpstr>
      <vt:lpstr>Matrix</vt:lpstr>
      <vt:lpstr>OF(X)</vt:lpstr>
      <vt:lpstr>OF(Y)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Krauss Harald</cp:lastModifiedBy>
  <cp:lastPrinted>2012-05-09T15:42:15Z</cp:lastPrinted>
  <dcterms:created xsi:type="dcterms:W3CDTF">1996-10-17T05:27:31Z</dcterms:created>
  <dcterms:modified xsi:type="dcterms:W3CDTF">2013-11-25T11:02:52Z</dcterms:modified>
</cp:coreProperties>
</file>